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3C7CD3B-D923-4571-A235-E9A77BF9AAAD}"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Netzbetreiber_Anlagevermögen!$B$1:$B$3706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Q23" i="10" l="1"/>
  <c r="R23" i="10"/>
  <c r="P23" i="10"/>
  <c r="M23" i="10"/>
  <c r="N23" i="10"/>
  <c r="O23" i="10"/>
  <c r="L23" i="10"/>
  <c r="K23" i="10"/>
  <c r="H23" i="10"/>
  <c r="I23" i="10"/>
  <c r="J23" i="10"/>
  <c r="G23" i="10"/>
  <c r="F23" i="10"/>
  <c r="E23" i="10"/>
  <c r="D23" i="10"/>
  <c r="C23" i="10"/>
  <c r="J45" i="2" l="1"/>
  <c r="J57" i="2"/>
  <c r="I45" i="2"/>
  <c r="I57" i="2"/>
  <c r="I51" i="2"/>
  <c r="J51" i="2"/>
  <c r="J61" i="2"/>
  <c r="F46" i="2"/>
  <c r="G46" i="2"/>
  <c r="G45" i="2"/>
  <c r="G57" i="2"/>
  <c r="F45" i="2"/>
  <c r="F57" i="2"/>
  <c r="E55" i="2"/>
  <c r="E57" i="2"/>
  <c r="J46" i="2" l="1"/>
  <c r="I46" i="2"/>
  <c r="J49" i="2"/>
  <c r="I49" i="2"/>
  <c r="D56" i="2"/>
  <c r="C57" i="2"/>
  <c r="H49" i="2" l="1"/>
  <c r="C46" i="2" l="1"/>
  <c r="D46" i="2"/>
  <c r="E46" i="2"/>
  <c r="M45" i="2"/>
  <c r="M46" i="2" s="1"/>
  <c r="L45" i="2"/>
  <c r="L46" i="2" s="1"/>
  <c r="M49" i="2"/>
  <c r="L49" i="2"/>
  <c r="L54" i="2"/>
  <c r="K45" i="2" l="1"/>
  <c r="K49" i="2" l="1"/>
  <c r="M54" i="2" l="1"/>
  <c r="N57" i="2" l="1"/>
  <c r="N56" i="2"/>
  <c r="N45" i="2"/>
  <c r="O49" i="2"/>
  <c r="P49" i="2"/>
  <c r="Q49" i="2"/>
  <c r="K46" i="2" l="1"/>
  <c r="L55" i="2"/>
  <c r="M55" i="2"/>
  <c r="N55" i="2"/>
  <c r="N46" i="2"/>
  <c r="O45" i="2" l="1"/>
  <c r="O46" i="2" l="1"/>
  <c r="Q46" i="2" l="1"/>
  <c r="Q45" i="2"/>
  <c r="P45" i="2" l="1"/>
  <c r="P46" i="2" s="1"/>
  <c r="R46" i="2" l="1"/>
  <c r="R45" i="2"/>
  <c r="R49" i="2"/>
  <c r="Q57" i="2"/>
  <c r="Q21" i="2" l="1"/>
  <c r="R18" i="2" l="1"/>
  <c r="R21" i="2"/>
  <c r="R32" i="2" l="1"/>
  <c r="O32" i="2"/>
  <c r="P32" i="2" s="1"/>
  <c r="Q32" i="2" s="1"/>
  <c r="N32" i="2" l="1"/>
  <c r="L32" i="2" l="1"/>
  <c r="K32" i="2" l="1"/>
  <c r="J32" i="2" l="1"/>
  <c r="I32" i="2" l="1"/>
  <c r="H32" i="2"/>
  <c r="S9" i="2" l="1"/>
  <c r="D9" i="2"/>
  <c r="E9" i="2"/>
  <c r="F9" i="2"/>
  <c r="G9" i="2"/>
  <c r="H9" i="2"/>
  <c r="I9" i="2"/>
  <c r="J9" i="2"/>
  <c r="K9" i="2"/>
  <c r="L9" i="2"/>
  <c r="M9" i="2"/>
  <c r="N9" i="2"/>
  <c r="O9" i="2"/>
  <c r="P9" i="2"/>
  <c r="Q9" i="2"/>
  <c r="R9" i="2"/>
  <c r="C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<sst xmlns="http://schemas.openxmlformats.org/spreadsheetml/2006/main" count="525" uniqueCount="220">
  <si>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</si>
  <si>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</si>
  <si>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</si>
  <si>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</si>
  <si>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</si>
  <si>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</si>
  <si>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</si>
  <si>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</si>
  <si>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</si>
  <si>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</si>
  <si>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</si>
  <si>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</si>
  <si>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</si>
  <si>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</si>
  <si>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</si>
  <si>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</si>
  <si>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</si>
  <si>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</si>
  <si>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</si>
  <si>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</si>
  <si>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</si>
  <si>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</si>
  <si>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</si>
  <si>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</si>
  <si>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</si>
  <si>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</si>
  <si>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</si>
  <si>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</si>
  <si>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</si>
  <si>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</si>
  <si>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</si>
  <si>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</si>
  <si>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</si>
  <si>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</si>
  <si>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</si>
  <si>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</si>
  <si>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</si>
  <si>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</si>
  <si>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</si>
  <si>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</si>
  <si>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</si>
  <si>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</si>
  <si>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</si>
  <si>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</si>
  <si>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</si>
  <si>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</si>
  <si>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</si>
  <si>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</si>
  <si>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</si>
  <si>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</si>
  <si>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</si>
  <si>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</si>
  <si>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</si>
  <si>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</si>
  <si>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</si>
  <si>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</si>
  <si>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</si>
  <si>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</si>
  <si>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</si>
  <si>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</si>
  <si>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</si>
  <si>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</si>
  <si>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</si>
  <si>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</si>
  <si>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</si>
  <si>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</si>
  <si>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</si>
  <si>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</si>
  <si>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</si>
  <si>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</si>
  <si>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</si>
  <si>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</si>
  <si>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</si>
  <si>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</si>
  <si>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</si>
  <si>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</si>
  <si>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</si>
  <si>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</si>
  <si>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</si>
  <si>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</si>
  <si>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</si>
  <si>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</si>
  <si>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</si>
  <si>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</si>
  <si>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</si>
  <si>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</si>
  <si>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</si>
  <si>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</si>
  <si>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</si>
  <si>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</si>
  <si>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</si>
  <si>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</si>
  <si>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</si>
  <si>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</si>
  <si>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</si>
  <si>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</si>
  <si>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</si>
  <si>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</si>
  <si>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</si>
  <si>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</si>
  <si>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</si>
  <si>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</si>
  <si>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</si>
  <si>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</si>
  <si>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</si>
  <si>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</si>
  <si>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</si>
  <si>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</si>
  <si>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</si>
  <si>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</si>
  <si>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</si>
  <si>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</si>
  <si>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</si>
  <si>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</si>
  <si>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</si>
  <si>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</si>
  <si>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</si>
  <si>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</si>
  <si>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</si>
  <si>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</si>
  <si>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</si>
  <si>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</si>
  <si>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</si>
  <si>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</si>
  <si>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</si>
  <si>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</si>
  <si>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</si>
  <si>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</si>
  <si>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</si>
  <si>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</si>
  <si>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</si>
  <si>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</si>
  <si>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</si>
  <si>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</si>
  <si>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</si>
  <si>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</si>
  <si>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</si>
  <si>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</si>
  <si>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</si>
  <si>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</si>
  <si>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</si>
  <si>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</si>
  <si>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</si>
  <si>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</si>
  <si>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</si>
  <si>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</si>
  <si>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</si>
  <si>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</si>
  <si>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</si>
  <si>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</si>
  <si>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</si>
  <si>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</si>
  <si>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</si>
  <si>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</si>
  <si>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</si>
  <si>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</si>
  <si>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</si>
  <si>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</si>
  <si>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</si>
  <si>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</si>
  <si>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</si>
  <si>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</si>
  <si>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</si>
  <si>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</si>
  <si>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</si>
  <si>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</si>
  <si>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</si>
  <si>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</si>
  <si>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</si>
  <si>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</si>
  <si>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</si>
  <si>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</si>
  <si>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</si>
  <si>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</si>
  <si>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</si>
  <si>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</si>
  <si>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</si>
  <si>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</si>
  <si>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</si>
  <si>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</si>
  <si>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</si>
  <si>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</si>
  <si>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</si>
  <si>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</si>
  <si>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</si>
  <si>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</si>
  <si>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</si>
  <si>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</si>
  <si>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</si>
  <si>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</si>
  <si>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</si>
  <si>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</si>
  <si>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</si>
  <si>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</si>
  <si>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</si>
  <si>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</si>
  <si>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</si>
  <si>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</si>
  <si>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</si>
  <si>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</si>
  <si>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</si>
  <si>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</si>
  <si>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</si>
  <si>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</si>
  <si>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</si>
  <si>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</si>
  <si>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</si>
  <si>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</si>
  <si>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</si>
  <si>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</si>
  <si>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</si>
  <si>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</si>
  <si>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</si>
  <si>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</si>
  <si>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</si>
  <si>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</si>
  <si>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</si>
  <si>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</si>
  <si>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</si>
  <si>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Kelheim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</si>
</sst>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 fontId="32" fillId="0" borderId="0" xfId="0" applyNumberFormat="1" applyFont="1" applyAlignment="1">
      <alignment vertical="center"/>
    </xf>
    <xf numFmtId="8" fontId="29" fillId="0" borderId="0" xfId="0" applyNumberFormat="1" applyFont="1" applyAlignment="1" applyProtection="1">
      <alignment vertical="center"/>
    </xf>
    <xf numFmtId="0" fontId="9" fillId="29" borderId="0" xfId="64" applyFont="1" applyFill="1" applyBorder="1" applyAlignment="1" applyProtection="1">
      <alignment wrapText="1"/>
    </xf>
    <xf numFmtId="44" fontId="3" fillId="22" borderId="1" xfId="0" applyNumberFormat="1" applyFont="1" applyFill="1" applyBorder="1" applyProtection="1">
      <protection locked="0"/>
    </xf>
    <xf numFmtId="0" fontId="3" fillId="0" borderId="0" xfId="0" applyFont="1" applyProtection="1"/>
    <xf numFmtId="44" fontId="3" fillId="21" borderId="1" xfId="0" applyNumberFormat="1" applyFont="1" applyFill="1" applyBorder="1" applyProtection="1"/>
    <xf numFmtId="0" fontId="24" fillId="29" borderId="0" xfId="0" applyFont="1" applyFill="1" applyProtection="1"/>
    <xf numFmtId="171" fontId="33"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10000484</v>
      </c>
    </row>
    <row r="7" spans="1:3" ht="21" customHeight="1">
      <c r="B7" s="3" t="s">
        <v>25</v>
      </c>
      <c r="C7" s="62"/>
    </row>
    <row r="8" spans="1:3" ht="21" customHeight="1">
      <c r="B8" s="3" t="s">
        <v>82</v>
      </c>
      <c r="C8" s="13"/>
    </row>
    <row r="9" spans="1:3" ht="21" customHeight="1">
      <c r="B9" s="2" t="s">
        <v>83</v>
      </c>
      <c r="C9" s="128"/>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7"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Normal="100" workbookViewId="0">
      <pane xSplit="2" ySplit="1" topLeftCell="C30" activePane="bottomRight" state="frozen"/>
      <selection pane="topRight" activeCell="C1" sqref="C1"/>
      <selection pane="bottomLeft" activeCell="A2" sqref="A2"/>
      <selection pane="bottomRight" activeCell="C48" sqref="C48"/>
    </sheetView>
  </sheetViews>
  <sheetFormatPr baseColWidth="10" defaultColWidth="11.42578125" defaultRowHeight="15.75"/>
  <cols>
    <col min="1" max="1" width="6.28515625" style="45" customWidth="1"/>
    <col min="2" max="2" width="87.7109375" style="108" customWidth="1"/>
    <col min="3" max="10" width="16.5703125" style="45" customWidth="1"/>
    <col min="11" max="11" width="17.85546875" style="45" customWidth="1"/>
    <col min="12" max="18" width="17.85546875" style="45" bestFit="1" customWidth="1"/>
    <col min="19"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18588.97773925394</v>
      </c>
      <c r="D3" s="26">
        <v>18288.88427697877</v>
      </c>
      <c r="E3" s="26">
        <v>16183.386137497389</v>
      </c>
      <c r="F3" s="26">
        <v>16171.403739965966</v>
      </c>
      <c r="G3" s="26">
        <v>19042.003998844368</v>
      </c>
      <c r="H3" s="26">
        <v>19661.979227110911</v>
      </c>
      <c r="I3" s="26">
        <v>18248.126033709825</v>
      </c>
      <c r="J3" s="26">
        <v>17954.605550997938</v>
      </c>
      <c r="K3" s="26">
        <v>20173.151725009255</v>
      </c>
      <c r="L3" s="26">
        <v>22207.900741738125</v>
      </c>
      <c r="M3" s="26">
        <v>23588.544447692715</v>
      </c>
      <c r="N3" s="26">
        <v>22193.345726654712</v>
      </c>
      <c r="O3" s="26">
        <v>25039</v>
      </c>
      <c r="P3" s="26">
        <v>26068</v>
      </c>
      <c r="Q3" s="26">
        <v>25553.5</v>
      </c>
      <c r="R3" s="26">
        <v>26068</v>
      </c>
      <c r="S3" s="26"/>
    </row>
    <row r="4" spans="1:19" ht="18.75" customHeight="1">
      <c r="A4" s="93">
        <v>2</v>
      </c>
      <c r="B4" s="97" t="s">
        <v>31</v>
      </c>
      <c r="C4" s="26">
        <v>10.832737610287845</v>
      </c>
      <c r="D4" s="26">
        <v>10.657857970267349</v>
      </c>
      <c r="E4" s="26">
        <v>9.430877702504306</v>
      </c>
      <c r="F4" s="26">
        <v>9.4238949533601204</v>
      </c>
      <c r="G4" s="26">
        <v>11.096738927065482</v>
      </c>
      <c r="H4" s="26">
        <v>11.458029852628735</v>
      </c>
      <c r="I4" s="26">
        <v>10.634106080250481</v>
      </c>
      <c r="J4" s="26">
        <v>10.463056847900896</v>
      </c>
      <c r="K4" s="26">
        <v>11.755915923665068</v>
      </c>
      <c r="L4" s="26">
        <v>12.941667098914992</v>
      </c>
      <c r="M4" s="26">
        <v>13.746238023130953</v>
      </c>
      <c r="N4" s="26">
        <v>12.93318515539319</v>
      </c>
      <c r="O4" s="26">
        <v>14.6</v>
      </c>
      <c r="P4" s="26">
        <v>15.2</v>
      </c>
      <c r="Q4" s="26">
        <v>14.9</v>
      </c>
      <c r="R4" s="26">
        <v>15.2</v>
      </c>
      <c r="S4" s="26"/>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5418056.75</v>
      </c>
      <c r="D6" s="27">
        <v>4164508.86</v>
      </c>
      <c r="E6" s="27">
        <v>4175165.58</v>
      </c>
      <c r="F6" s="27">
        <v>5069896</v>
      </c>
      <c r="G6" s="27">
        <v>5588705</v>
      </c>
      <c r="H6" s="27">
        <v>7345127.2199999997</v>
      </c>
      <c r="I6" s="27">
        <v>9053546.1600000001</v>
      </c>
      <c r="J6" s="27">
        <v>9540645.9399999995</v>
      </c>
      <c r="K6" s="27">
        <v>10445020.1</v>
      </c>
      <c r="L6" s="27">
        <v>13055740.970000001</v>
      </c>
      <c r="M6" s="27">
        <v>13665588.760000002</v>
      </c>
      <c r="N6" s="27">
        <v>15007944.120000001</v>
      </c>
      <c r="O6" s="27">
        <v>14386168.869999999</v>
      </c>
      <c r="P6" s="27">
        <v>14536336.960000001</v>
      </c>
      <c r="Q6" s="27">
        <v>14605617.490000002</v>
      </c>
      <c r="R6" s="27">
        <v>13036306.249999998</v>
      </c>
      <c r="S6" s="27"/>
    </row>
    <row r="7" spans="1:19" ht="18.75" customHeight="1">
      <c r="A7" s="96" t="s">
        <v>75</v>
      </c>
      <c r="B7" s="103" t="s">
        <v>159</v>
      </c>
      <c r="C7" s="27">
        <v>1133025.7400000009</v>
      </c>
      <c r="D7" s="27">
        <v>884873.85999999987</v>
      </c>
      <c r="E7" s="27">
        <v>1288161.8000000003</v>
      </c>
      <c r="F7" s="27">
        <v>1907379.87</v>
      </c>
      <c r="G7" s="27">
        <v>2496992.1800000002</v>
      </c>
      <c r="H7" s="27">
        <v>4030929.2199999997</v>
      </c>
      <c r="I7" s="27">
        <v>5491008.5</v>
      </c>
      <c r="J7" s="27">
        <v>5686441.6100000003</v>
      </c>
      <c r="K7" s="27">
        <v>6929723.5199999996</v>
      </c>
      <c r="L7" s="27">
        <v>9499121.6900000013</v>
      </c>
      <c r="M7" s="27">
        <v>9484753.7200000007</v>
      </c>
      <c r="N7" s="27">
        <v>10459438.01</v>
      </c>
      <c r="O7" s="27">
        <v>10083224.41</v>
      </c>
      <c r="P7" s="27">
        <v>9952164.7799999993</v>
      </c>
      <c r="Q7" s="27">
        <v>10125181.1</v>
      </c>
      <c r="R7" s="27">
        <v>8693646.4500000011</v>
      </c>
      <c r="S7" s="27"/>
    </row>
    <row r="8" spans="1:19" ht="18.75" customHeight="1">
      <c r="A8" s="96" t="s">
        <v>89</v>
      </c>
      <c r="B8" s="103" t="s">
        <v>160</v>
      </c>
      <c r="C8" s="27">
        <v>459545.38</v>
      </c>
      <c r="D8" s="27">
        <v>412787.17</v>
      </c>
      <c r="E8" s="27">
        <v>403219.20000000001</v>
      </c>
      <c r="F8" s="27">
        <v>396714.13</v>
      </c>
      <c r="G8" s="27">
        <v>403405.82</v>
      </c>
      <c r="H8" s="27">
        <v>382111</v>
      </c>
      <c r="I8" s="27">
        <v>399934.9</v>
      </c>
      <c r="J8" s="27">
        <v>377203.31</v>
      </c>
      <c r="K8" s="27">
        <v>356831.58</v>
      </c>
      <c r="L8" s="27">
        <v>364072.28</v>
      </c>
      <c r="M8" s="27">
        <v>374503.04</v>
      </c>
      <c r="N8" s="27">
        <v>396467.05</v>
      </c>
      <c r="O8" s="27">
        <v>396936.51</v>
      </c>
      <c r="P8" s="27">
        <v>396094.85</v>
      </c>
      <c r="Q8" s="27">
        <v>398885</v>
      </c>
      <c r="R8" s="27">
        <v>384719.75</v>
      </c>
      <c r="S8" s="27"/>
    </row>
    <row r="9" spans="1:19">
      <c r="A9" s="96" t="s">
        <v>100</v>
      </c>
      <c r="B9" s="103" t="s">
        <v>87</v>
      </c>
      <c r="C9" s="27">
        <f>+C6-C7</f>
        <v>4285031.0099999988</v>
      </c>
      <c r="D9" s="27">
        <f t="shared" ref="D9:S9" si="0">+D6-D7</f>
        <v>3279635</v>
      </c>
      <c r="E9" s="27">
        <f t="shared" si="0"/>
        <v>2887003.78</v>
      </c>
      <c r="F9" s="27">
        <f t="shared" si="0"/>
        <v>3162516.13</v>
      </c>
      <c r="G9" s="27">
        <f t="shared" si="0"/>
        <v>3091712.82</v>
      </c>
      <c r="H9" s="27">
        <f t="shared" si="0"/>
        <v>3314198</v>
      </c>
      <c r="I9" s="27">
        <f t="shared" si="0"/>
        <v>3562537.66</v>
      </c>
      <c r="J9" s="27">
        <f t="shared" si="0"/>
        <v>3854204.3299999991</v>
      </c>
      <c r="K9" s="27">
        <f t="shared" si="0"/>
        <v>3515296.58</v>
      </c>
      <c r="L9" s="27">
        <f t="shared" si="0"/>
        <v>3556619.2799999993</v>
      </c>
      <c r="M9" s="27">
        <f t="shared" si="0"/>
        <v>4180835.040000001</v>
      </c>
      <c r="N9" s="27">
        <f t="shared" si="0"/>
        <v>4548506.1100000013</v>
      </c>
      <c r="O9" s="27">
        <f t="shared" si="0"/>
        <v>4302944.459999999</v>
      </c>
      <c r="P9" s="27">
        <f t="shared" si="0"/>
        <v>4584172.1800000016</v>
      </c>
      <c r="Q9" s="27">
        <f t="shared" si="0"/>
        <v>4480436.3900000025</v>
      </c>
      <c r="R9" s="27">
        <f t="shared" si="0"/>
        <v>4342659.799999997</v>
      </c>
      <c r="S9" s="27">
        <f t="shared" si="0"/>
        <v>0</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152966.15</v>
      </c>
      <c r="D11" s="27">
        <v>75607.02</v>
      </c>
      <c r="E11" s="27">
        <v>88123.28</v>
      </c>
      <c r="F11" s="27">
        <v>52295.43</v>
      </c>
      <c r="G11" s="27">
        <v>66082.899999999994</v>
      </c>
      <c r="H11" s="27">
        <v>88122</v>
      </c>
      <c r="I11" s="27">
        <v>67510.77</v>
      </c>
      <c r="J11" s="27">
        <v>60565.29</v>
      </c>
      <c r="K11" s="27">
        <v>47020.97</v>
      </c>
      <c r="L11" s="27">
        <v>74115.03</v>
      </c>
      <c r="M11" s="27">
        <v>33019.99</v>
      </c>
      <c r="N11" s="27">
        <v>25940.6</v>
      </c>
      <c r="O11" s="27">
        <v>67656.710000000006</v>
      </c>
      <c r="P11" s="27">
        <v>107484.79</v>
      </c>
      <c r="Q11" s="27">
        <v>78252.12</v>
      </c>
      <c r="R11" s="27">
        <v>80481.63</v>
      </c>
      <c r="S11" s="27"/>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203199</v>
      </c>
      <c r="D13" s="27">
        <v>300875</v>
      </c>
      <c r="E13" s="27">
        <v>279003</v>
      </c>
      <c r="F13" s="27">
        <v>266701</v>
      </c>
      <c r="G13" s="27">
        <v>371759.92</v>
      </c>
      <c r="H13" s="27">
        <v>245125.86</v>
      </c>
      <c r="I13" s="27">
        <v>814916</v>
      </c>
      <c r="J13" s="27">
        <v>819076.11</v>
      </c>
      <c r="K13" s="27">
        <v>649530.03</v>
      </c>
      <c r="L13" s="27">
        <v>593638</v>
      </c>
      <c r="M13" s="27">
        <v>750132.55</v>
      </c>
      <c r="N13" s="27">
        <v>858273.54</v>
      </c>
      <c r="O13" s="27">
        <v>890307.85</v>
      </c>
      <c r="P13" s="27">
        <v>1082467.99</v>
      </c>
      <c r="Q13" s="27">
        <v>848269.54</v>
      </c>
      <c r="R13" s="27">
        <v>928375.50888532016</v>
      </c>
      <c r="S13" s="27"/>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2902.5205000000005</v>
      </c>
      <c r="D15" s="27">
        <v>9303.1</v>
      </c>
      <c r="E15" s="27">
        <v>12571.647000000003</v>
      </c>
      <c r="F15" s="27">
        <v>10013</v>
      </c>
      <c r="G15" s="27">
        <v>17915.995799999997</v>
      </c>
      <c r="H15" s="27">
        <v>38392.787789999995</v>
      </c>
      <c r="I15" s="27">
        <v>67672.607400000008</v>
      </c>
      <c r="J15" s="27">
        <v>78460.940800000011</v>
      </c>
      <c r="K15" s="27">
        <v>178656.28910670002</v>
      </c>
      <c r="L15" s="27">
        <v>268332.87</v>
      </c>
      <c r="M15" s="27">
        <v>306738.55</v>
      </c>
      <c r="N15" s="27">
        <v>245038.08099484743</v>
      </c>
      <c r="O15" s="27">
        <v>147323.52570036548</v>
      </c>
      <c r="P15" s="27">
        <v>79901.350225906906</v>
      </c>
      <c r="Q15" s="27">
        <v>11408.85</v>
      </c>
      <c r="R15" s="27">
        <v>6334.89</v>
      </c>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595135.11</v>
      </c>
      <c r="D17" s="27">
        <v>574685.12</v>
      </c>
      <c r="E17" s="27">
        <v>564442.05000000005</v>
      </c>
      <c r="F17" s="27">
        <v>588412.12</v>
      </c>
      <c r="G17" s="27">
        <v>682668.15</v>
      </c>
      <c r="H17" s="27">
        <v>714052.59</v>
      </c>
      <c r="I17" s="27">
        <v>664806.17000000004</v>
      </c>
      <c r="J17" s="27">
        <v>563975.64</v>
      </c>
      <c r="K17" s="27">
        <v>656441.76</v>
      </c>
      <c r="L17" s="27">
        <v>806033.09</v>
      </c>
      <c r="M17" s="27">
        <v>875710.97</v>
      </c>
      <c r="N17" s="27">
        <v>875002.98</v>
      </c>
      <c r="O17" s="27">
        <v>931801.3</v>
      </c>
      <c r="P17" s="27">
        <v>1034936.31</v>
      </c>
      <c r="Q17" s="27">
        <v>1004511.3600000001</v>
      </c>
      <c r="R17" s="27">
        <v>1010577.79</v>
      </c>
      <c r="S17" s="27"/>
    </row>
    <row r="18" spans="1:19" ht="18.75" customHeight="1">
      <c r="A18" s="98">
        <v>2</v>
      </c>
      <c r="B18" s="97" t="s">
        <v>38</v>
      </c>
      <c r="C18" s="27">
        <v>879016</v>
      </c>
      <c r="D18" s="27">
        <v>774284</v>
      </c>
      <c r="E18" s="27">
        <v>721579</v>
      </c>
      <c r="F18" s="27">
        <v>679239</v>
      </c>
      <c r="G18" s="27">
        <v>786735.18</v>
      </c>
      <c r="H18" s="27">
        <v>727090</v>
      </c>
      <c r="I18" s="27">
        <v>691984</v>
      </c>
      <c r="J18" s="27">
        <v>919926</v>
      </c>
      <c r="K18" s="27">
        <v>922718.56</v>
      </c>
      <c r="L18" s="27">
        <v>900107.46000000008</v>
      </c>
      <c r="M18" s="27">
        <v>950855</v>
      </c>
      <c r="N18" s="27">
        <v>1346542.77</v>
      </c>
      <c r="O18" s="27">
        <v>1206052.5</v>
      </c>
      <c r="P18" s="27">
        <v>1248461.08</v>
      </c>
      <c r="Q18" s="27">
        <v>1268919.96</v>
      </c>
      <c r="R18" s="27">
        <f>260607.6+R20</f>
        <v>1218849.43</v>
      </c>
      <c r="S18" s="27"/>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777252</v>
      </c>
      <c r="D20" s="27">
        <v>727347</v>
      </c>
      <c r="E20" s="27">
        <v>677066</v>
      </c>
      <c r="F20" s="27">
        <v>655194</v>
      </c>
      <c r="G20" s="27">
        <v>741113.28</v>
      </c>
      <c r="H20" s="27">
        <v>642341</v>
      </c>
      <c r="I20" s="27">
        <v>658230.21029999992</v>
      </c>
      <c r="J20" s="27">
        <v>797511.20439999993</v>
      </c>
      <c r="K20" s="27">
        <v>871034.69400000013</v>
      </c>
      <c r="L20" s="27">
        <v>808988.56</v>
      </c>
      <c r="M20" s="27">
        <v>877576.22</v>
      </c>
      <c r="N20" s="27">
        <v>1235868.45</v>
      </c>
      <c r="O20" s="27">
        <v>1065907.2820000001</v>
      </c>
      <c r="P20" s="27">
        <v>1129740.3342000002</v>
      </c>
      <c r="Q20" s="27">
        <v>1106981</v>
      </c>
      <c r="R20" s="27">
        <v>958241.83</v>
      </c>
      <c r="S20" s="27"/>
    </row>
    <row r="21" spans="1:19" ht="18.75" customHeight="1">
      <c r="A21" s="93">
        <v>3</v>
      </c>
      <c r="B21" s="97" t="s">
        <v>40</v>
      </c>
      <c r="C21" s="27">
        <v>1275312.8500000001</v>
      </c>
      <c r="D21" s="27">
        <v>703957.63</v>
      </c>
      <c r="E21" s="27">
        <v>1362524.73</v>
      </c>
      <c r="F21" s="27">
        <v>857546.16</v>
      </c>
      <c r="G21" s="27">
        <v>860216.43</v>
      </c>
      <c r="H21" s="27">
        <v>752042.61</v>
      </c>
      <c r="I21" s="27">
        <v>885200.37</v>
      </c>
      <c r="J21" s="27">
        <v>875466.92</v>
      </c>
      <c r="K21" s="27">
        <v>930016.83</v>
      </c>
      <c r="L21" s="27">
        <v>973407.42</v>
      </c>
      <c r="M21" s="27">
        <v>961853.91</v>
      </c>
      <c r="N21" s="27">
        <v>1001041.0800000001</v>
      </c>
      <c r="O21" s="27">
        <v>976081.32</v>
      </c>
      <c r="P21" s="27">
        <v>1055983.78</v>
      </c>
      <c r="Q21" s="27">
        <f>595848.18+Q22</f>
        <v>970693.58000000007</v>
      </c>
      <c r="R21" s="27">
        <f>617824.45+R22</f>
        <v>1002544.2</v>
      </c>
      <c r="S21" s="27"/>
    </row>
    <row r="22" spans="1:19" ht="18.75" customHeight="1">
      <c r="A22" s="96" t="s">
        <v>99</v>
      </c>
      <c r="B22" s="97" t="s">
        <v>57</v>
      </c>
      <c r="C22" s="27">
        <v>459545.38</v>
      </c>
      <c r="D22" s="27">
        <v>412787.17</v>
      </c>
      <c r="E22" s="27">
        <v>403219.20000000001</v>
      </c>
      <c r="F22" s="27">
        <v>396714.13</v>
      </c>
      <c r="G22" s="27">
        <v>403405.82</v>
      </c>
      <c r="H22" s="27">
        <v>382111</v>
      </c>
      <c r="I22" s="27">
        <v>399934.9</v>
      </c>
      <c r="J22" s="27">
        <v>377203.31</v>
      </c>
      <c r="K22" s="27">
        <v>356831.58</v>
      </c>
      <c r="L22" s="27">
        <v>364072.28</v>
      </c>
      <c r="M22" s="27">
        <v>374503.04</v>
      </c>
      <c r="N22" s="27">
        <v>396467.05</v>
      </c>
      <c r="O22" s="27">
        <v>396936.51</v>
      </c>
      <c r="P22" s="27">
        <v>396094.85</v>
      </c>
      <c r="Q22" s="27">
        <v>374845.4</v>
      </c>
      <c r="R22" s="27">
        <v>384719.75</v>
      </c>
      <c r="S22" s="27"/>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553963.59</v>
      </c>
      <c r="D24" s="27">
        <v>574550.18999999994</v>
      </c>
      <c r="E24" s="27">
        <v>537852.84</v>
      </c>
      <c r="F24" s="27">
        <v>467720.17</v>
      </c>
      <c r="G24" s="27">
        <v>434392.41</v>
      </c>
      <c r="H24" s="27">
        <v>402322.5</v>
      </c>
      <c r="I24" s="27">
        <v>381345.6</v>
      </c>
      <c r="J24" s="27">
        <v>370666</v>
      </c>
      <c r="K24" s="27">
        <v>354510.86</v>
      </c>
      <c r="L24" s="27">
        <v>339981.47</v>
      </c>
      <c r="M24" s="27">
        <v>336833.92</v>
      </c>
      <c r="N24" s="27">
        <v>340875.86</v>
      </c>
      <c r="O24" s="27">
        <v>368390.64</v>
      </c>
      <c r="P24" s="27">
        <v>405698.91</v>
      </c>
      <c r="Q24" s="27">
        <v>449629.92</v>
      </c>
      <c r="R24" s="27">
        <v>505762.56000000006</v>
      </c>
      <c r="S24" s="27"/>
    </row>
    <row r="25" spans="1:19" ht="18.75" customHeight="1">
      <c r="A25" s="93">
        <v>5</v>
      </c>
      <c r="B25" s="97" t="s">
        <v>42</v>
      </c>
      <c r="C25" s="27">
        <v>2365</v>
      </c>
      <c r="D25" s="27">
        <v>4769.08</v>
      </c>
      <c r="E25" s="27">
        <v>1227</v>
      </c>
      <c r="F25" s="27">
        <v>1130</v>
      </c>
      <c r="G25" s="27">
        <v>1784.35</v>
      </c>
      <c r="H25" s="27">
        <v>16485</v>
      </c>
      <c r="I25" s="27">
        <v>2502.8200000000002</v>
      </c>
      <c r="J25" s="27">
        <v>1402.51</v>
      </c>
      <c r="K25" s="27">
        <v>443.05</v>
      </c>
      <c r="L25" s="27">
        <v>67844.759999999995</v>
      </c>
      <c r="M25" s="27">
        <v>1097</v>
      </c>
      <c r="N25" s="27">
        <v>477</v>
      </c>
      <c r="O25" s="27">
        <v>2.2999999999999998</v>
      </c>
      <c r="P25" s="27">
        <v>379.23</v>
      </c>
      <c r="Q25" s="27">
        <v>418.32</v>
      </c>
      <c r="R25" s="27">
        <v>104.65</v>
      </c>
      <c r="S25" s="27"/>
    </row>
    <row r="26" spans="1:19" ht="18.75" customHeight="1">
      <c r="A26" s="93">
        <v>6</v>
      </c>
      <c r="B26" s="97" t="s">
        <v>43</v>
      </c>
      <c r="C26" s="27">
        <v>2872.09</v>
      </c>
      <c r="D26" s="27">
        <v>253.51</v>
      </c>
      <c r="E26" s="27">
        <v>2087</v>
      </c>
      <c r="F26" s="27">
        <v>3627</v>
      </c>
      <c r="G26" s="27">
        <v>30428.99</v>
      </c>
      <c r="H26" s="27">
        <v>6500.45</v>
      </c>
      <c r="I26" s="27">
        <v>5811.62</v>
      </c>
      <c r="J26" s="27">
        <v>5694.05</v>
      </c>
      <c r="K26" s="27">
        <v>5816.19</v>
      </c>
      <c r="L26" s="27">
        <v>56051.020000000004</v>
      </c>
      <c r="M26" s="27">
        <v>32730.34</v>
      </c>
      <c r="N26" s="27">
        <v>31468.799999999999</v>
      </c>
      <c r="O26" s="27">
        <v>16031.67</v>
      </c>
      <c r="P26" s="27">
        <v>35457.870000000003</v>
      </c>
      <c r="Q26" s="27">
        <v>41881.9</v>
      </c>
      <c r="R26" s="27">
        <v>53160.86</v>
      </c>
      <c r="S26" s="27"/>
    </row>
    <row r="27" spans="1:19" ht="18.75" customHeight="1">
      <c r="A27" s="93">
        <v>7</v>
      </c>
      <c r="B27" s="97" t="s">
        <v>60</v>
      </c>
      <c r="C27" s="27">
        <v>49499.19</v>
      </c>
      <c r="D27" s="27">
        <v>255308.85</v>
      </c>
      <c r="E27" s="27">
        <v>51129.83</v>
      </c>
      <c r="F27" s="27">
        <v>459364.77</v>
      </c>
      <c r="G27" s="27">
        <v>239248.32</v>
      </c>
      <c r="H27" s="27">
        <v>195322.07</v>
      </c>
      <c r="I27" s="27">
        <v>216348.63</v>
      </c>
      <c r="J27" s="27">
        <v>46569.8</v>
      </c>
      <c r="K27" s="27">
        <v>47302.87</v>
      </c>
      <c r="L27" s="27">
        <v>92113.73</v>
      </c>
      <c r="M27" s="27">
        <v>69840.2</v>
      </c>
      <c r="N27" s="27">
        <v>34248.44</v>
      </c>
      <c r="O27" s="27">
        <v>32136.07</v>
      </c>
      <c r="P27" s="27">
        <v>44596.13</v>
      </c>
      <c r="Q27" s="27">
        <v>16607.739999999998</v>
      </c>
      <c r="R27" s="27">
        <v>21181.74</v>
      </c>
      <c r="S27" s="27"/>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3825163.4</v>
      </c>
      <c r="D31" s="27">
        <v>3317291.23</v>
      </c>
      <c r="E31" s="27">
        <v>2353535.5499999998</v>
      </c>
      <c r="F31" s="27">
        <v>3851141.34</v>
      </c>
      <c r="G31" s="27">
        <v>3068976.1899999995</v>
      </c>
      <c r="H31" s="27">
        <v>3462352.38</v>
      </c>
      <c r="I31" s="27">
        <v>3357449.6799999997</v>
      </c>
      <c r="J31" s="27">
        <v>3375505.8699999996</v>
      </c>
      <c r="K31" s="27">
        <v>3403501.8099999996</v>
      </c>
      <c r="L31" s="27">
        <v>3082344.8699999996</v>
      </c>
      <c r="M31" s="27">
        <v>3286577.76</v>
      </c>
      <c r="N31" s="27">
        <v>3529378.7399999998</v>
      </c>
      <c r="O31" s="27">
        <v>3578424.1</v>
      </c>
      <c r="P31" s="27">
        <v>3752321.99</v>
      </c>
      <c r="Q31" s="27">
        <v>3913503.42</v>
      </c>
      <c r="R31" s="27">
        <v>3737131.1399999997</v>
      </c>
      <c r="S31" s="27"/>
    </row>
    <row r="32" spans="1:19" s="50" customFormat="1" ht="18.75" customHeight="1">
      <c r="A32" s="66" t="s">
        <v>75</v>
      </c>
      <c r="B32" s="106" t="s">
        <v>168</v>
      </c>
      <c r="C32" s="27">
        <v>2694251.65</v>
      </c>
      <c r="D32" s="27">
        <v>2694251.65</v>
      </c>
      <c r="E32" s="27">
        <v>2694251.65</v>
      </c>
      <c r="F32" s="27">
        <v>2694251.65</v>
      </c>
      <c r="G32" s="27">
        <v>2694251.65</v>
      </c>
      <c r="H32" s="27">
        <f>+G32</f>
        <v>2694251.65</v>
      </c>
      <c r="I32" s="27">
        <f>+H32</f>
        <v>2694251.65</v>
      </c>
      <c r="J32" s="27">
        <f>+I32</f>
        <v>2694251.65</v>
      </c>
      <c r="K32" s="27">
        <f>+J32</f>
        <v>2694251.65</v>
      </c>
      <c r="L32" s="27">
        <f>+K32</f>
        <v>2694251.65</v>
      </c>
      <c r="M32" s="27">
        <v>2694251.65</v>
      </c>
      <c r="N32" s="27">
        <f>+M32</f>
        <v>2694251.65</v>
      </c>
      <c r="O32" s="27">
        <f t="shared" ref="O32:Q32" si="1">+N32</f>
        <v>2694251.65</v>
      </c>
      <c r="P32" s="27">
        <f t="shared" si="1"/>
        <v>2694251.65</v>
      </c>
      <c r="Q32" s="27">
        <f t="shared" si="1"/>
        <v>2694251.65</v>
      </c>
      <c r="R32" s="27">
        <f>+Q32</f>
        <v>2694251.65</v>
      </c>
      <c r="S32" s="27"/>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row>
    <row r="34" spans="1:19" s="50" customFormat="1" ht="18.75" customHeight="1">
      <c r="A34" s="66" t="s">
        <v>100</v>
      </c>
      <c r="B34" s="106" t="s">
        <v>170</v>
      </c>
      <c r="C34" s="27">
        <v>82700</v>
      </c>
      <c r="D34" s="27">
        <v>82700</v>
      </c>
      <c r="E34" s="27">
        <v>0</v>
      </c>
      <c r="F34" s="27">
        <v>29800</v>
      </c>
      <c r="G34" s="27">
        <v>92724.800000000003</v>
      </c>
      <c r="H34" s="27">
        <v>214524.79999999999</v>
      </c>
      <c r="I34" s="27">
        <v>214524.79999999999</v>
      </c>
      <c r="J34" s="27">
        <v>244974.8</v>
      </c>
      <c r="K34" s="27">
        <v>303910.3</v>
      </c>
      <c r="L34" s="27">
        <v>303975.46000000002</v>
      </c>
      <c r="M34" s="27">
        <v>303975.46000000002</v>
      </c>
      <c r="N34" s="27">
        <v>367325.46</v>
      </c>
      <c r="O34" s="27">
        <v>571615.39</v>
      </c>
      <c r="P34" s="27">
        <v>734802.76</v>
      </c>
      <c r="Q34" s="27">
        <v>795080.18</v>
      </c>
      <c r="R34" s="27">
        <v>802671.13</v>
      </c>
      <c r="S34" s="27"/>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row>
    <row r="36" spans="1:19" s="50" customFormat="1" ht="18.75" customHeight="1">
      <c r="A36" s="66" t="s">
        <v>102</v>
      </c>
      <c r="B36" s="106" t="s">
        <v>172</v>
      </c>
      <c r="C36" s="27">
        <v>1048211.75</v>
      </c>
      <c r="D36" s="27">
        <v>540339.57999999996</v>
      </c>
      <c r="E36" s="27">
        <v>-340716.1</v>
      </c>
      <c r="F36" s="27">
        <v>1127089.69</v>
      </c>
      <c r="G36" s="27">
        <v>281999.74</v>
      </c>
      <c r="H36" s="27">
        <v>553575.93000000005</v>
      </c>
      <c r="I36" s="27">
        <v>448673.23</v>
      </c>
      <c r="J36" s="27">
        <v>436279.42</v>
      </c>
      <c r="K36" s="27">
        <v>405339.86</v>
      </c>
      <c r="L36" s="27">
        <v>84117.759999999995</v>
      </c>
      <c r="M36" s="27">
        <v>288350.65000000002</v>
      </c>
      <c r="N36" s="27">
        <v>467801.63</v>
      </c>
      <c r="O36" s="27">
        <v>312557.06</v>
      </c>
      <c r="P36" s="27">
        <v>323267.58</v>
      </c>
      <c r="Q36" s="27">
        <v>424171.59</v>
      </c>
      <c r="R36" s="27">
        <v>240208.36</v>
      </c>
      <c r="S36" s="27"/>
    </row>
    <row r="37" spans="1:19" s="50" customFormat="1" ht="18.75" customHeight="1">
      <c r="A37" s="49">
        <v>2</v>
      </c>
      <c r="B37" s="106" t="s">
        <v>173</v>
      </c>
      <c r="C37" s="27">
        <v>718249.04999999993</v>
      </c>
      <c r="D37" s="27">
        <v>512253.65</v>
      </c>
      <c r="E37" s="27">
        <v>1233706.76</v>
      </c>
      <c r="F37" s="27">
        <v>650305.87</v>
      </c>
      <c r="G37" s="27">
        <v>424227.25</v>
      </c>
      <c r="H37" s="27">
        <v>405154.86000000004</v>
      </c>
      <c r="I37" s="27">
        <v>428190.07</v>
      </c>
      <c r="J37" s="27">
        <v>635481.78999999992</v>
      </c>
      <c r="K37" s="27">
        <v>536847.89</v>
      </c>
      <c r="L37" s="27">
        <v>465956.03</v>
      </c>
      <c r="M37" s="27">
        <v>373929.45</v>
      </c>
      <c r="N37" s="27">
        <v>297720.95</v>
      </c>
      <c r="O37" s="27">
        <v>250843.07</v>
      </c>
      <c r="P37" s="27">
        <v>249529.43</v>
      </c>
      <c r="Q37" s="27">
        <v>208152.41999999998</v>
      </c>
      <c r="R37" s="27">
        <v>369572.63</v>
      </c>
      <c r="S37" s="27"/>
    </row>
    <row r="38" spans="1:19" s="50" customFormat="1" ht="18.75" customHeight="1">
      <c r="A38" s="49">
        <v>3</v>
      </c>
      <c r="B38" s="106" t="s">
        <v>174</v>
      </c>
      <c r="C38" s="27">
        <v>529587.91</v>
      </c>
      <c r="D38" s="27">
        <v>313031.89</v>
      </c>
      <c r="E38" s="27">
        <v>402644.97</v>
      </c>
      <c r="F38" s="27">
        <v>443143.72</v>
      </c>
      <c r="G38" s="27">
        <v>722110.70000000007</v>
      </c>
      <c r="H38" s="27">
        <v>1170255.32</v>
      </c>
      <c r="I38" s="27">
        <v>841330.3</v>
      </c>
      <c r="J38" s="27">
        <v>691843.72</v>
      </c>
      <c r="K38" s="27">
        <v>1580197.4</v>
      </c>
      <c r="L38" s="27">
        <v>1848388.3099999998</v>
      </c>
      <c r="M38" s="27">
        <v>2060420.6099999999</v>
      </c>
      <c r="N38" s="27">
        <v>2219290.54</v>
      </c>
      <c r="O38" s="27">
        <v>2097451.1900000004</v>
      </c>
      <c r="P38" s="27">
        <v>2513181.9699999997</v>
      </c>
      <c r="Q38" s="27">
        <v>4199930.1300000008</v>
      </c>
      <c r="R38" s="27">
        <v>4311321.04</v>
      </c>
      <c r="S38" s="27"/>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9666.67</v>
      </c>
      <c r="S39" s="27"/>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3700.73</v>
      </c>
      <c r="P40" s="51">
        <v>5086.1099999999997</v>
      </c>
      <c r="Q40" s="51">
        <v>8224.65</v>
      </c>
      <c r="R40" s="51">
        <v>6195.18</v>
      </c>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630218.25</v>
      </c>
      <c r="M42" s="51">
        <v>776066.94</v>
      </c>
      <c r="N42" s="51">
        <v>707571.72</v>
      </c>
      <c r="O42" s="51">
        <v>616237.18000000005</v>
      </c>
      <c r="P42" s="51">
        <v>1364538.09</v>
      </c>
      <c r="Q42" s="51">
        <v>2343798.15</v>
      </c>
      <c r="R42" s="51">
        <v>2929029.67</v>
      </c>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1127734.71</v>
      </c>
      <c r="D45" s="51">
        <v>871297.48</v>
      </c>
      <c r="E45" s="51">
        <v>1159146.5</v>
      </c>
      <c r="F45" s="51">
        <f>1528508.23+254551.19</f>
        <v>1783059.42</v>
      </c>
      <c r="G45" s="51">
        <f>2276442.94+134807.97</f>
        <v>2411250.91</v>
      </c>
      <c r="H45" s="51">
        <v>3980653.08</v>
      </c>
      <c r="I45" s="51">
        <f>5761993.73-I48-433319.25</f>
        <v>5320416.9200000009</v>
      </c>
      <c r="J45" s="51">
        <f>5610203.43-J48-286430.84</f>
        <v>5316193.09</v>
      </c>
      <c r="K45" s="51">
        <f>6582401.48-K48-51901.57</f>
        <v>6522592.7999999998</v>
      </c>
      <c r="L45" s="51">
        <f>6938017.8-L48</f>
        <v>6929812.7000000002</v>
      </c>
      <c r="M45" s="51">
        <f>6817959.44-240504.71-M48</f>
        <v>6568529.5100000007</v>
      </c>
      <c r="N45" s="51">
        <f>7193915.54-N48</f>
        <v>7184889.0899999999</v>
      </c>
      <c r="O45" s="51">
        <f>7262527.47-O48</f>
        <v>7252715.96</v>
      </c>
      <c r="P45" s="51">
        <f>7280666.71-P48</f>
        <v>7265196.0700000003</v>
      </c>
      <c r="Q45" s="51">
        <f>7432133.68-Q48</f>
        <v>7416022.8499999996</v>
      </c>
      <c r="R45" s="51">
        <f>6413427.78-R48</f>
        <v>6399301.6000000006</v>
      </c>
      <c r="S45" s="51"/>
    </row>
    <row r="46" spans="1:19" ht="39.950000000000003" customHeight="1">
      <c r="A46" s="112" t="s">
        <v>89</v>
      </c>
      <c r="B46" s="111" t="s">
        <v>188</v>
      </c>
      <c r="C46" s="51">
        <f>+C45</f>
        <v>1127734.71</v>
      </c>
      <c r="D46" s="51">
        <f>+D45</f>
        <v>871297.48</v>
      </c>
      <c r="E46" s="51">
        <f>+E45</f>
        <v>1159146.5</v>
      </c>
      <c r="F46" s="51">
        <f>+F45</f>
        <v>1783059.42</v>
      </c>
      <c r="G46" s="51">
        <f>+G45</f>
        <v>2411250.91</v>
      </c>
      <c r="H46" s="51">
        <v>3980653.08</v>
      </c>
      <c r="I46" s="51">
        <f t="shared" ref="I46:P46" si="2">+I45</f>
        <v>5320416.9200000009</v>
      </c>
      <c r="J46" s="51">
        <f t="shared" si="2"/>
        <v>5316193.09</v>
      </c>
      <c r="K46" s="51">
        <f t="shared" si="2"/>
        <v>6522592.7999999998</v>
      </c>
      <c r="L46" s="51">
        <f t="shared" si="2"/>
        <v>6929812.7000000002</v>
      </c>
      <c r="M46" s="51">
        <f t="shared" si="2"/>
        <v>6568529.5100000007</v>
      </c>
      <c r="N46" s="51">
        <f t="shared" si="2"/>
        <v>7184889.0899999999</v>
      </c>
      <c r="O46" s="51">
        <f t="shared" si="2"/>
        <v>7252715.96</v>
      </c>
      <c r="P46" s="51">
        <f t="shared" si="2"/>
        <v>7265196.0700000003</v>
      </c>
      <c r="Q46" s="51">
        <f>7432133.68-Q49</f>
        <v>7416022.8499999996</v>
      </c>
      <c r="R46" s="51">
        <f>6413427.78-R49</f>
        <v>6399301.6000000006</v>
      </c>
      <c r="S46" s="51"/>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8859.6</v>
      </c>
      <c r="I48" s="51">
        <v>8257.56</v>
      </c>
      <c r="J48" s="51">
        <v>7579.5</v>
      </c>
      <c r="K48" s="51">
        <v>7907.11</v>
      </c>
      <c r="L48" s="51">
        <v>8205.1</v>
      </c>
      <c r="M48" s="51">
        <v>8925.2199999999993</v>
      </c>
      <c r="N48" s="51">
        <v>9026.4500000000007</v>
      </c>
      <c r="O48" s="51">
        <v>9811.51</v>
      </c>
      <c r="P48" s="51">
        <v>15470.64</v>
      </c>
      <c r="Q48" s="51">
        <v>16110.83</v>
      </c>
      <c r="R48" s="51">
        <v>14126.18</v>
      </c>
      <c r="S48" s="51"/>
    </row>
    <row r="49" spans="1:19" ht="39.950000000000003" customHeight="1">
      <c r="A49" s="112" t="s">
        <v>101</v>
      </c>
      <c r="B49" s="111" t="s">
        <v>197</v>
      </c>
      <c r="C49" s="51">
        <v>0</v>
      </c>
      <c r="D49" s="51">
        <v>0</v>
      </c>
      <c r="E49" s="51">
        <v>0</v>
      </c>
      <c r="F49" s="51">
        <v>0</v>
      </c>
      <c r="G49" s="51">
        <v>0</v>
      </c>
      <c r="H49" s="51">
        <f t="shared" ref="H49:M49" si="3">+H48</f>
        <v>8859.6</v>
      </c>
      <c r="I49" s="51">
        <f t="shared" si="3"/>
        <v>8257.56</v>
      </c>
      <c r="J49" s="51">
        <f t="shared" si="3"/>
        <v>7579.5</v>
      </c>
      <c r="K49" s="51">
        <f t="shared" si="3"/>
        <v>7907.11</v>
      </c>
      <c r="L49" s="51">
        <f t="shared" si="3"/>
        <v>8205.1</v>
      </c>
      <c r="M49" s="51">
        <f t="shared" si="3"/>
        <v>8925.2199999999993</v>
      </c>
      <c r="N49" s="51">
        <v>9026.4500000000007</v>
      </c>
      <c r="O49" s="51">
        <f>+O48</f>
        <v>9811.51</v>
      </c>
      <c r="P49" s="51">
        <f>+P48</f>
        <v>15470.64</v>
      </c>
      <c r="Q49" s="51">
        <f>+Q48</f>
        <v>16110.83</v>
      </c>
      <c r="R49" s="51">
        <f>+R48</f>
        <v>14126.18</v>
      </c>
      <c r="S49" s="51"/>
    </row>
    <row r="50" spans="1:19" ht="39.950000000000003" customHeight="1">
      <c r="A50" s="116" t="s">
        <v>97</v>
      </c>
      <c r="B50" s="115" t="s">
        <v>179</v>
      </c>
      <c r="C50" s="51">
        <v>0</v>
      </c>
      <c r="D50" s="51">
        <v>0</v>
      </c>
      <c r="E50" s="51">
        <v>0</v>
      </c>
      <c r="F50" s="51">
        <v>0</v>
      </c>
      <c r="G50" s="51">
        <v>0</v>
      </c>
      <c r="H50" s="51">
        <v>0</v>
      </c>
      <c r="I50" s="51">
        <v>121278.15</v>
      </c>
      <c r="J50" s="51">
        <v>147601.57</v>
      </c>
      <c r="K50" s="51">
        <v>104381.14</v>
      </c>
      <c r="L50" s="51">
        <v>126105.08</v>
      </c>
      <c r="M50" s="51">
        <v>215426.99</v>
      </c>
      <c r="N50" s="51">
        <v>253738.23</v>
      </c>
      <c r="O50" s="51">
        <v>199802.14</v>
      </c>
      <c r="P50" s="51">
        <v>161386.01</v>
      </c>
      <c r="Q50" s="51">
        <v>177370.53</v>
      </c>
      <c r="R50" s="51">
        <v>201998.71000000002</v>
      </c>
      <c r="S50" s="51"/>
    </row>
    <row r="51" spans="1:19" ht="39.950000000000003" customHeight="1">
      <c r="A51" s="116" t="s">
        <v>98</v>
      </c>
      <c r="B51" s="115" t="s">
        <v>178</v>
      </c>
      <c r="C51" s="51">
        <v>0</v>
      </c>
      <c r="D51" s="51">
        <v>0</v>
      </c>
      <c r="E51" s="51">
        <v>0</v>
      </c>
      <c r="F51" s="51">
        <v>0</v>
      </c>
      <c r="G51" s="51">
        <v>0</v>
      </c>
      <c r="H51" s="51">
        <v>0</v>
      </c>
      <c r="I51" s="51">
        <f>+I50</f>
        <v>121278.15</v>
      </c>
      <c r="J51" s="51">
        <f>+J50</f>
        <v>147601.57</v>
      </c>
      <c r="K51" s="51">
        <v>104381.14</v>
      </c>
      <c r="L51" s="51">
        <v>126105.08</v>
      </c>
      <c r="M51" s="51">
        <v>215426.99</v>
      </c>
      <c r="N51" s="51">
        <v>253738.23</v>
      </c>
      <c r="O51" s="51">
        <v>199802.14</v>
      </c>
      <c r="P51" s="51">
        <v>161386.01</v>
      </c>
      <c r="Q51" s="51">
        <v>177370.53</v>
      </c>
      <c r="R51" s="51">
        <v>201998.71000000002</v>
      </c>
      <c r="S51" s="51"/>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117290.05</v>
      </c>
      <c r="F54" s="51">
        <v>108594.67</v>
      </c>
      <c r="G54" s="51">
        <v>68494.8</v>
      </c>
      <c r="H54" s="51">
        <v>21060.880000000001</v>
      </c>
      <c r="I54" s="51">
        <v>16008.24</v>
      </c>
      <c r="J54" s="51">
        <v>62738.81</v>
      </c>
      <c r="K54" s="51">
        <v>78541.210000000006</v>
      </c>
      <c r="L54" s="51">
        <f>2561104.75-210997.17-1343.58</f>
        <v>2348764</v>
      </c>
      <c r="M54" s="51">
        <f>2666794.14-M56</f>
        <v>2413093.62</v>
      </c>
      <c r="N54" s="51">
        <v>2738675.21</v>
      </c>
      <c r="O54" s="51">
        <v>2404108.94</v>
      </c>
      <c r="P54" s="51">
        <v>2138755.98</v>
      </c>
      <c r="Q54" s="51">
        <v>2172093.6800000002</v>
      </c>
      <c r="R54" s="51">
        <v>1720230.46</v>
      </c>
      <c r="S54" s="51"/>
    </row>
    <row r="55" spans="1:19" ht="39.950000000000003" customHeight="1">
      <c r="A55" s="114" t="s">
        <v>103</v>
      </c>
      <c r="B55" s="113" t="s">
        <v>192</v>
      </c>
      <c r="C55" s="51">
        <v>0</v>
      </c>
      <c r="D55" s="51">
        <v>0</v>
      </c>
      <c r="E55" s="51">
        <f>+E54</f>
        <v>117290.05</v>
      </c>
      <c r="F55" s="51">
        <v>108594.67</v>
      </c>
      <c r="G55" s="51">
        <v>68494.8</v>
      </c>
      <c r="H55" s="51">
        <v>21060.880000000001</v>
      </c>
      <c r="I55" s="51">
        <v>16008.24</v>
      </c>
      <c r="J55" s="51">
        <v>62738.81</v>
      </c>
      <c r="K55" s="51">
        <v>78541.210000000006</v>
      </c>
      <c r="L55" s="51">
        <f>+L54</f>
        <v>2348764</v>
      </c>
      <c r="M55" s="51">
        <f>+M54</f>
        <v>2413093.62</v>
      </c>
      <c r="N55" s="51">
        <f>+N54</f>
        <v>2738675.21</v>
      </c>
      <c r="O55" s="51">
        <v>2404108.94</v>
      </c>
      <c r="P55" s="51">
        <v>2138755.98</v>
      </c>
      <c r="Q55" s="51">
        <v>2172093.6800000002</v>
      </c>
      <c r="R55" s="51">
        <v>1720230.46</v>
      </c>
      <c r="S55" s="51"/>
    </row>
    <row r="56" spans="1:19" ht="39.950000000000003" customHeight="1">
      <c r="A56" s="114" t="s">
        <v>145</v>
      </c>
      <c r="B56" s="113" t="s">
        <v>180</v>
      </c>
      <c r="C56" s="51">
        <v>5291.03</v>
      </c>
      <c r="D56" s="51">
        <f>+D57</f>
        <v>13576.38</v>
      </c>
      <c r="E56" s="51">
        <v>11725.25</v>
      </c>
      <c r="F56" s="51">
        <v>15725.78</v>
      </c>
      <c r="G56" s="51">
        <v>17246.47</v>
      </c>
      <c r="H56" s="51">
        <v>20355.66</v>
      </c>
      <c r="I56" s="51">
        <v>25047.63</v>
      </c>
      <c r="J56" s="51">
        <v>21744.87</v>
      </c>
      <c r="K56" s="51">
        <v>78541.210000000006</v>
      </c>
      <c r="L56" s="51">
        <v>107063.74</v>
      </c>
      <c r="M56" s="51">
        <v>253700.52</v>
      </c>
      <c r="N56" s="51">
        <f>288037.53-3882.85</f>
        <v>284154.68000000005</v>
      </c>
      <c r="O56" s="51">
        <v>189618.74</v>
      </c>
      <c r="P56" s="51">
        <v>148140.15</v>
      </c>
      <c r="Q56" s="51">
        <v>119783.44</v>
      </c>
      <c r="R56" s="51">
        <v>138239.39000000001</v>
      </c>
      <c r="S56" s="51"/>
    </row>
    <row r="57" spans="1:19" ht="39.950000000000003" customHeight="1">
      <c r="A57" s="114" t="s">
        <v>146</v>
      </c>
      <c r="B57" s="113" t="s">
        <v>181</v>
      </c>
      <c r="C57" s="51">
        <f>+C56</f>
        <v>5291.03</v>
      </c>
      <c r="D57" s="51">
        <v>13576.38</v>
      </c>
      <c r="E57" s="51">
        <f>+E56</f>
        <v>11725.25</v>
      </c>
      <c r="F57" s="51">
        <f>+F56</f>
        <v>15725.78</v>
      </c>
      <c r="G57" s="51">
        <f>+G56</f>
        <v>17246.47</v>
      </c>
      <c r="H57" s="51">
        <v>20355.66</v>
      </c>
      <c r="I57" s="51">
        <f>+I56</f>
        <v>25047.63</v>
      </c>
      <c r="J57" s="51">
        <f>+J56</f>
        <v>21744.87</v>
      </c>
      <c r="K57" s="51">
        <v>78541.210000000006</v>
      </c>
      <c r="L57" s="51">
        <v>107063.74</v>
      </c>
      <c r="M57" s="51">
        <v>253700.52</v>
      </c>
      <c r="N57" s="51">
        <f>+N56</f>
        <v>284154.68000000005</v>
      </c>
      <c r="O57" s="51">
        <v>189618.74</v>
      </c>
      <c r="P57" s="51">
        <v>148140.15</v>
      </c>
      <c r="Q57" s="51">
        <f>+Q56</f>
        <v>119783.44</v>
      </c>
      <c r="R57" s="51">
        <v>138239.39000000001</v>
      </c>
      <c r="S57" s="51"/>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130583.77</v>
      </c>
      <c r="K60" s="51">
        <v>131835.37</v>
      </c>
      <c r="L60" s="51">
        <v>-22172.51</v>
      </c>
      <c r="M60" s="51">
        <v>25083.37</v>
      </c>
      <c r="N60" s="51">
        <v>-14436.72</v>
      </c>
      <c r="O60" s="51">
        <v>20986.720000000001</v>
      </c>
      <c r="P60" s="51">
        <v>220580.08</v>
      </c>
      <c r="Q60" s="51">
        <v>220104.87000000005</v>
      </c>
      <c r="R60" s="51">
        <v>214853.54</v>
      </c>
      <c r="S60" s="51"/>
    </row>
    <row r="61" spans="1:19" ht="39.950000000000003" customHeight="1">
      <c r="A61" s="117" t="s">
        <v>152</v>
      </c>
      <c r="B61" s="118" t="s">
        <v>185</v>
      </c>
      <c r="C61" s="51">
        <v>0</v>
      </c>
      <c r="D61" s="51">
        <v>0</v>
      </c>
      <c r="E61" s="51">
        <v>0</v>
      </c>
      <c r="F61" s="51">
        <v>0</v>
      </c>
      <c r="G61" s="51">
        <v>0</v>
      </c>
      <c r="H61" s="51">
        <v>0</v>
      </c>
      <c r="I61" s="51">
        <v>0</v>
      </c>
      <c r="J61" s="51">
        <f>+J60</f>
        <v>130583.77</v>
      </c>
      <c r="K61" s="51">
        <v>131835.37</v>
      </c>
      <c r="L61" s="51">
        <v>-22172.51</v>
      </c>
      <c r="M61" s="51">
        <v>25083.37</v>
      </c>
      <c r="N61" s="51">
        <v>-14436.72</v>
      </c>
      <c r="O61" s="51">
        <v>20986.720000000001</v>
      </c>
      <c r="P61" s="51">
        <v>220580.08</v>
      </c>
      <c r="Q61" s="51">
        <v>220104.87000000005</v>
      </c>
      <c r="R61" s="51">
        <v>214853.54</v>
      </c>
      <c r="S61" s="51"/>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5924.68</v>
      </c>
      <c r="L64" s="51">
        <v>1343.5800000000004</v>
      </c>
      <c r="M64" s="51">
        <v>-5.51</v>
      </c>
      <c r="N64" s="51">
        <v>3391.07</v>
      </c>
      <c r="O64" s="51">
        <v>6180.4</v>
      </c>
      <c r="P64" s="51">
        <v>2635.85</v>
      </c>
      <c r="Q64" s="51">
        <v>3694.900000000001</v>
      </c>
      <c r="R64" s="51">
        <v>4896.57</v>
      </c>
      <c r="S64" s="51"/>
    </row>
    <row r="65" spans="1:19" ht="39.950000000000003" customHeight="1">
      <c r="A65" s="119" t="s">
        <v>156</v>
      </c>
      <c r="B65" s="120" t="s">
        <v>184</v>
      </c>
      <c r="C65" s="51">
        <v>0</v>
      </c>
      <c r="D65" s="51">
        <v>0</v>
      </c>
      <c r="E65" s="51">
        <v>0</v>
      </c>
      <c r="F65" s="51">
        <v>0</v>
      </c>
      <c r="G65" s="51">
        <v>0</v>
      </c>
      <c r="H65" s="51">
        <v>0</v>
      </c>
      <c r="I65" s="51">
        <v>0</v>
      </c>
      <c r="J65" s="51">
        <v>0</v>
      </c>
      <c r="K65" s="51">
        <v>5924.68</v>
      </c>
      <c r="L65" s="51">
        <v>1343.5800000000004</v>
      </c>
      <c r="M65" s="51">
        <v>-5.51</v>
      </c>
      <c r="N65" s="51">
        <v>3391.07</v>
      </c>
      <c r="O65" s="51">
        <v>6180.4</v>
      </c>
      <c r="P65" s="51">
        <v>2635.85</v>
      </c>
      <c r="Q65" s="51">
        <v>3694.900000000001</v>
      </c>
      <c r="R65" s="51">
        <v>4896.57</v>
      </c>
      <c r="S65" s="51"/>
    </row>
    <row r="67" spans="1:19">
      <c r="C67" s="122"/>
      <c r="D67" s="122"/>
      <c r="E67" s="122"/>
      <c r="F67" s="122"/>
      <c r="G67" s="122"/>
      <c r="H67" s="122"/>
      <c r="I67" s="122"/>
      <c r="J67" s="122"/>
      <c r="K67" s="122"/>
      <c r="L67" s="122"/>
      <c r="M67" s="122"/>
      <c r="N67" s="122"/>
      <c r="O67" s="122"/>
      <c r="P67" s="122"/>
      <c r="Q67" s="122"/>
      <c r="R67" s="122"/>
    </row>
    <row r="68" spans="1:19">
      <c r="C68" s="121"/>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C3" activePane="bottomRight" state="frozen"/>
      <selection pane="topRight" activeCell="C1" sqref="C1"/>
      <selection pane="bottomLeft" activeCell="A3" sqref="A3"/>
      <selection pane="bottomRight" activeCell="P3665" sqref="P366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123"/>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2270.9</v>
      </c>
      <c r="Q6" s="37">
        <v>5523.65</v>
      </c>
      <c r="R6" s="37">
        <v>5523.65</v>
      </c>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v>3278.62</v>
      </c>
      <c r="M10" s="37">
        <v>3278.62</v>
      </c>
      <c r="N10" s="37">
        <v>3278.62</v>
      </c>
      <c r="O10" s="37">
        <v>3278.62</v>
      </c>
      <c r="P10" s="37">
        <v>3278.62</v>
      </c>
      <c r="Q10" s="37">
        <v>3278.62</v>
      </c>
      <c r="R10" s="37">
        <v>3278.62</v>
      </c>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510</v>
      </c>
      <c r="J13" s="37">
        <v>1570.74</v>
      </c>
      <c r="K13" s="37">
        <v>1570.74</v>
      </c>
      <c r="L13" s="37">
        <v>1570.74</v>
      </c>
      <c r="M13" s="37">
        <v>1570.74</v>
      </c>
      <c r="N13" s="37">
        <v>1570.74</v>
      </c>
      <c r="O13" s="37">
        <v>1570.74</v>
      </c>
      <c r="P13" s="37">
        <v>1570.74</v>
      </c>
      <c r="Q13" s="37">
        <v>1570.74</v>
      </c>
      <c r="R13" s="37">
        <v>1570.74</v>
      </c>
      <c r="S13" s="37"/>
    </row>
    <row r="14" spans="1:19">
      <c r="B14" s="6">
        <v>2011</v>
      </c>
      <c r="C14" s="36"/>
      <c r="D14" s="36"/>
      <c r="E14" s="36"/>
      <c r="F14" s="36"/>
      <c r="G14" s="36"/>
      <c r="H14" s="37">
        <v>1412.7</v>
      </c>
      <c r="I14" s="37">
        <v>2925.1</v>
      </c>
      <c r="J14" s="37">
        <v>2925.1</v>
      </c>
      <c r="K14" s="37">
        <v>2925.1</v>
      </c>
      <c r="L14" s="37">
        <v>2925.1</v>
      </c>
      <c r="M14" s="37">
        <v>2925.1</v>
      </c>
      <c r="N14" s="37">
        <v>2925.1</v>
      </c>
      <c r="O14" s="37">
        <v>2925.1</v>
      </c>
      <c r="P14" s="37">
        <v>2925.1</v>
      </c>
      <c r="Q14" s="37">
        <v>2925.1</v>
      </c>
      <c r="R14" s="37">
        <v>2925.1</v>
      </c>
      <c r="S14" s="37"/>
    </row>
    <row r="15" spans="1:19">
      <c r="B15" s="6">
        <v>2010</v>
      </c>
      <c r="C15" s="36"/>
      <c r="D15" s="36"/>
      <c r="E15" s="36"/>
      <c r="F15" s="36"/>
      <c r="G15" s="37">
        <v>1</v>
      </c>
      <c r="H15" s="37">
        <v>1</v>
      </c>
      <c r="I15" s="37">
        <v>1</v>
      </c>
      <c r="J15" s="37">
        <v>1</v>
      </c>
      <c r="K15" s="37">
        <v>1</v>
      </c>
      <c r="L15" s="37">
        <v>1</v>
      </c>
      <c r="M15" s="37">
        <v>1</v>
      </c>
      <c r="N15" s="37">
        <v>1</v>
      </c>
      <c r="O15" s="37">
        <v>1</v>
      </c>
      <c r="P15" s="37">
        <v>1</v>
      </c>
      <c r="Q15" s="37">
        <v>1</v>
      </c>
      <c r="R15" s="37">
        <v>1</v>
      </c>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f>5445.75+7564.6</f>
        <v>13010.35</v>
      </c>
      <c r="D23" s="37">
        <f>5445.75+7764.33</f>
        <v>13210.08</v>
      </c>
      <c r="E23" s="37">
        <f>5445.75+7764.33</f>
        <v>13210.08</v>
      </c>
      <c r="F23" s="37">
        <f>5445.75+8645.61</f>
        <v>14091.36</v>
      </c>
      <c r="G23" s="37">
        <f>5445.75+10440.65</f>
        <v>15886.4</v>
      </c>
      <c r="H23" s="37">
        <f t="shared" ref="H23:J23" si="0">5445.75+10440.65</f>
        <v>15886.4</v>
      </c>
      <c r="I23" s="37">
        <f t="shared" si="0"/>
        <v>15886.4</v>
      </c>
      <c r="J23" s="37">
        <f t="shared" si="0"/>
        <v>15886.4</v>
      </c>
      <c r="K23" s="37">
        <f>5445.75+8890.28</f>
        <v>14336.03</v>
      </c>
      <c r="L23" s="37">
        <f>5445.75+9504.43</f>
        <v>14950.18</v>
      </c>
      <c r="M23" s="37">
        <f t="shared" ref="M23:O23" si="1">5445.75+9504.43</f>
        <v>14950.18</v>
      </c>
      <c r="N23" s="37">
        <f t="shared" si="1"/>
        <v>14950.18</v>
      </c>
      <c r="O23" s="37">
        <f t="shared" si="1"/>
        <v>14950.18</v>
      </c>
      <c r="P23" s="37">
        <f>5445.75+10465.61</f>
        <v>15911.36</v>
      </c>
      <c r="Q23" s="37">
        <f t="shared" ref="Q23:R23" si="2">5445.75+10465.61</f>
        <v>15911.36</v>
      </c>
      <c r="R23" s="37">
        <f t="shared" si="2"/>
        <v>15911.36</v>
      </c>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v>339.7</v>
      </c>
      <c r="D27" s="37">
        <v>339.7</v>
      </c>
      <c r="E27" s="37">
        <v>339.7</v>
      </c>
      <c r="F27" s="37">
        <v>339.7</v>
      </c>
      <c r="G27" s="37">
        <v>339.7</v>
      </c>
      <c r="H27" s="37">
        <v>339.7</v>
      </c>
      <c r="I27" s="37">
        <v>339.7</v>
      </c>
      <c r="J27" s="37">
        <v>339.7</v>
      </c>
      <c r="K27" s="37">
        <v>339.7</v>
      </c>
      <c r="L27" s="37">
        <v>339.7</v>
      </c>
      <c r="M27" s="37">
        <v>339.7</v>
      </c>
      <c r="N27" s="37">
        <v>339.7</v>
      </c>
      <c r="O27" s="37">
        <v>339.7</v>
      </c>
      <c r="P27" s="37">
        <v>339.7</v>
      </c>
      <c r="Q27" s="37">
        <v>339.7</v>
      </c>
      <c r="R27" s="37">
        <v>339.7</v>
      </c>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v>3810.15</v>
      </c>
      <c r="D29" s="37">
        <v>3810.15</v>
      </c>
      <c r="E29" s="37">
        <v>3810.15</v>
      </c>
      <c r="F29" s="37">
        <v>3810.15</v>
      </c>
      <c r="G29" s="37">
        <v>3810.15</v>
      </c>
      <c r="H29" s="37">
        <v>3810.15</v>
      </c>
      <c r="I29" s="37">
        <v>3810.15</v>
      </c>
      <c r="J29" s="37">
        <v>3810.15</v>
      </c>
      <c r="K29" s="37">
        <v>3810.15</v>
      </c>
      <c r="L29" s="37">
        <v>3810.15</v>
      </c>
      <c r="M29" s="37">
        <v>3810.15</v>
      </c>
      <c r="N29" s="37">
        <v>3810.15</v>
      </c>
      <c r="O29" s="37">
        <v>3810.15</v>
      </c>
      <c r="P29" s="37">
        <v>3810.15</v>
      </c>
      <c r="Q29" s="37">
        <v>3810.15</v>
      </c>
      <c r="R29" s="37">
        <v>3810.15</v>
      </c>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v>4137.68</v>
      </c>
      <c r="D31" s="37">
        <v>4137.68</v>
      </c>
      <c r="E31" s="37">
        <v>4137.68</v>
      </c>
      <c r="F31" s="37">
        <v>4137.68</v>
      </c>
      <c r="G31" s="37">
        <v>4137.68</v>
      </c>
      <c r="H31" s="37">
        <v>4137.68</v>
      </c>
      <c r="I31" s="37">
        <v>4137.68</v>
      </c>
      <c r="J31" s="37">
        <v>4137.68</v>
      </c>
      <c r="K31" s="37">
        <v>4137.68</v>
      </c>
      <c r="L31" s="37">
        <v>4137.68</v>
      </c>
      <c r="M31" s="37">
        <v>4137.68</v>
      </c>
      <c r="N31" s="37">
        <v>4137.68</v>
      </c>
      <c r="O31" s="37">
        <v>4137.68</v>
      </c>
      <c r="P31" s="37">
        <v>4137.68</v>
      </c>
      <c r="Q31" s="37">
        <v>4137.68</v>
      </c>
      <c r="R31" s="37">
        <v>4137.68</v>
      </c>
      <c r="S31" s="37"/>
    </row>
    <row r="32" spans="2:19">
      <c r="B32" s="6">
        <v>1993</v>
      </c>
      <c r="C32" s="37">
        <v>12537.13</v>
      </c>
      <c r="D32" s="37">
        <v>12537.13</v>
      </c>
      <c r="E32" s="37">
        <v>12537.13</v>
      </c>
      <c r="F32" s="37">
        <v>12537.13</v>
      </c>
      <c r="G32" s="37">
        <v>12537.13</v>
      </c>
      <c r="H32" s="37">
        <v>12537.13</v>
      </c>
      <c r="I32" s="37">
        <v>12537.13</v>
      </c>
      <c r="J32" s="37">
        <v>12537.13</v>
      </c>
      <c r="K32" s="37">
        <v>12537.13</v>
      </c>
      <c r="L32" s="37">
        <v>12537.13</v>
      </c>
      <c r="M32" s="37">
        <v>12537.13</v>
      </c>
      <c r="N32" s="37">
        <v>12537.13</v>
      </c>
      <c r="O32" s="37">
        <v>12537.13</v>
      </c>
      <c r="P32" s="37">
        <v>12537.13</v>
      </c>
      <c r="Q32" s="37">
        <v>12537.13</v>
      </c>
      <c r="R32" s="37">
        <v>12537.13</v>
      </c>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v>3124.16</v>
      </c>
      <c r="D36" s="37">
        <v>3124.16</v>
      </c>
      <c r="E36" s="37">
        <v>3124.16</v>
      </c>
      <c r="F36" s="37">
        <v>3124.16</v>
      </c>
      <c r="G36" s="37">
        <v>3124.16</v>
      </c>
      <c r="H36" s="37">
        <v>3124.16</v>
      </c>
      <c r="I36" s="37">
        <v>3124.16</v>
      </c>
      <c r="J36" s="37">
        <v>3124.16</v>
      </c>
      <c r="K36" s="37">
        <v>3124.16</v>
      </c>
      <c r="L36" s="37">
        <v>3124.16</v>
      </c>
      <c r="M36" s="37">
        <v>3124.16</v>
      </c>
      <c r="N36" s="37">
        <v>3124.16</v>
      </c>
      <c r="O36" s="37">
        <v>3124.16</v>
      </c>
      <c r="P36" s="37">
        <v>3124.16</v>
      </c>
      <c r="Q36" s="37">
        <v>3124.16</v>
      </c>
      <c r="R36" s="37">
        <v>3124.16</v>
      </c>
      <c r="S36" s="37"/>
    </row>
    <row r="37" spans="2:19">
      <c r="B37" s="6">
        <v>1988</v>
      </c>
      <c r="C37" s="37">
        <v>2380.5100000000002</v>
      </c>
      <c r="D37" s="37">
        <v>2380.5100000000002</v>
      </c>
      <c r="E37" s="37">
        <v>2380.5100000000002</v>
      </c>
      <c r="F37" s="37">
        <v>2380.5100000000002</v>
      </c>
      <c r="G37" s="37">
        <v>2380.5100000000002</v>
      </c>
      <c r="H37" s="37">
        <v>2380.5100000000002</v>
      </c>
      <c r="I37" s="37">
        <v>2380.5100000000002</v>
      </c>
      <c r="J37" s="37">
        <v>2380.5100000000002</v>
      </c>
      <c r="K37" s="37">
        <v>2380.5100000000002</v>
      </c>
      <c r="L37" s="37">
        <v>2380.5100000000002</v>
      </c>
      <c r="M37" s="37">
        <v>2380.5100000000002</v>
      </c>
      <c r="N37" s="37">
        <v>2380.5100000000002</v>
      </c>
      <c r="O37" s="37">
        <v>2380.5100000000002</v>
      </c>
      <c r="P37" s="37">
        <v>2380.5100000000002</v>
      </c>
      <c r="Q37" s="37">
        <v>2380.5100000000002</v>
      </c>
      <c r="R37" s="37">
        <v>2380.5100000000002</v>
      </c>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68107.22</v>
      </c>
      <c r="D39" s="37">
        <v>69905.429999999993</v>
      </c>
      <c r="E39" s="37">
        <v>69905.429999999993</v>
      </c>
      <c r="F39" s="37">
        <v>77840.039999999994</v>
      </c>
      <c r="G39" s="37">
        <v>94001.45</v>
      </c>
      <c r="H39" s="37">
        <v>94001.45</v>
      </c>
      <c r="I39" s="37">
        <v>94001.45</v>
      </c>
      <c r="J39" s="37">
        <v>94001.45</v>
      </c>
      <c r="K39" s="37">
        <v>80042.84</v>
      </c>
      <c r="L39" s="37">
        <v>35415.440000000002</v>
      </c>
      <c r="M39" s="37">
        <v>35415.440000000002</v>
      </c>
      <c r="N39" s="37">
        <v>35415.440000000002</v>
      </c>
      <c r="O39" s="37">
        <v>35415.440000000002</v>
      </c>
      <c r="P39" s="37">
        <v>38996.99</v>
      </c>
      <c r="Q39" s="37">
        <v>38996.99</v>
      </c>
      <c r="R39" s="37">
        <v>38996.99</v>
      </c>
      <c r="S39" s="37"/>
    </row>
    <row r="40" spans="2:19">
      <c r="B40" s="6">
        <v>1985</v>
      </c>
      <c r="C40" s="37">
        <v>2476.39</v>
      </c>
      <c r="D40" s="37">
        <v>2476.39</v>
      </c>
      <c r="E40" s="37">
        <v>2476.39</v>
      </c>
      <c r="F40" s="37">
        <v>2476.39</v>
      </c>
      <c r="G40" s="37">
        <v>2476.39</v>
      </c>
      <c r="H40" s="37">
        <v>2476.39</v>
      </c>
      <c r="I40" s="37">
        <v>2476.39</v>
      </c>
      <c r="J40" s="37">
        <v>2476.39</v>
      </c>
      <c r="K40" s="37">
        <v>2476.39</v>
      </c>
      <c r="L40" s="37">
        <v>2476.39</v>
      </c>
      <c r="M40" s="37">
        <v>2476.39</v>
      </c>
      <c r="N40" s="37">
        <v>2476.39</v>
      </c>
      <c r="O40" s="37">
        <v>2476.39</v>
      </c>
      <c r="P40" s="37">
        <v>2476.39</v>
      </c>
      <c r="Q40" s="37">
        <v>2476.39</v>
      </c>
      <c r="R40" s="37">
        <v>2476.39</v>
      </c>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v>19659.169999999998</v>
      </c>
      <c r="D42" s="37">
        <v>19659.169999999998</v>
      </c>
      <c r="E42" s="37">
        <v>19659.169999999998</v>
      </c>
      <c r="F42" s="37">
        <v>19659.169999999998</v>
      </c>
      <c r="G42" s="37">
        <v>19659.169999999998</v>
      </c>
      <c r="H42" s="37">
        <v>19659.169999999998</v>
      </c>
      <c r="I42" s="37">
        <v>19659.169999999998</v>
      </c>
      <c r="J42" s="37">
        <v>19659.169999999998</v>
      </c>
      <c r="K42" s="37">
        <v>19659.169999999998</v>
      </c>
      <c r="L42" s="37">
        <v>19659.169999999998</v>
      </c>
      <c r="M42" s="37">
        <v>19659.169999999998</v>
      </c>
      <c r="N42" s="37">
        <v>19659.169999999998</v>
      </c>
      <c r="O42" s="37">
        <v>19659.169999999998</v>
      </c>
      <c r="P42" s="37">
        <v>19659.169999999998</v>
      </c>
      <c r="Q42" s="37">
        <v>19659.169999999998</v>
      </c>
      <c r="R42" s="37">
        <v>19659.169999999998</v>
      </c>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1165.75</v>
      </c>
      <c r="D44" s="37">
        <v>1165.75</v>
      </c>
      <c r="E44" s="37">
        <v>1165.75</v>
      </c>
      <c r="F44" s="37">
        <v>1165.75</v>
      </c>
      <c r="G44" s="37">
        <v>1165.75</v>
      </c>
      <c r="H44" s="37">
        <v>1165.75</v>
      </c>
      <c r="I44" s="37">
        <v>1165.75</v>
      </c>
      <c r="J44" s="37">
        <v>1165.75</v>
      </c>
      <c r="K44" s="37">
        <v>1165.75</v>
      </c>
      <c r="L44" s="37">
        <v>1165.75</v>
      </c>
      <c r="M44" s="37">
        <v>1165.75</v>
      </c>
      <c r="N44" s="37">
        <v>1165.75</v>
      </c>
      <c r="O44" s="37">
        <v>1165.75</v>
      </c>
      <c r="P44" s="37">
        <v>1165.75</v>
      </c>
      <c r="Q44" s="37">
        <v>1165.75</v>
      </c>
      <c r="R44" s="37">
        <v>1165.75</v>
      </c>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v>717.08</v>
      </c>
      <c r="D46" s="37">
        <v>717.08</v>
      </c>
      <c r="E46" s="37">
        <v>717.08</v>
      </c>
      <c r="F46" s="37">
        <v>717.08</v>
      </c>
      <c r="G46" s="37">
        <v>717.08</v>
      </c>
      <c r="H46" s="37">
        <v>717.08</v>
      </c>
      <c r="I46" s="37">
        <v>717.08</v>
      </c>
      <c r="J46" s="37">
        <v>717.08</v>
      </c>
      <c r="K46" s="37">
        <v>717.08</v>
      </c>
      <c r="L46" s="37">
        <v>717.08</v>
      </c>
      <c r="M46" s="37">
        <v>717.08</v>
      </c>
      <c r="N46" s="37">
        <v>717.08</v>
      </c>
      <c r="O46" s="37">
        <v>717.08</v>
      </c>
      <c r="P46" s="37">
        <v>717.08</v>
      </c>
      <c r="Q46" s="37">
        <v>717.08</v>
      </c>
      <c r="R46" s="37">
        <v>717.08</v>
      </c>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v>1297.9100000000001</v>
      </c>
      <c r="D49" s="37">
        <v>1297.9100000000001</v>
      </c>
      <c r="E49" s="37">
        <v>1297.9100000000001</v>
      </c>
      <c r="F49" s="37">
        <v>1297.9100000000001</v>
      </c>
      <c r="G49" s="37">
        <v>1297.9100000000001</v>
      </c>
      <c r="H49" s="37">
        <v>1297.9100000000001</v>
      </c>
      <c r="I49" s="37">
        <v>1297.9100000000001</v>
      </c>
      <c r="J49" s="37">
        <v>1297.9100000000001</v>
      </c>
      <c r="K49" s="37">
        <v>1297.9100000000001</v>
      </c>
      <c r="L49" s="37">
        <v>1297.9100000000001</v>
      </c>
      <c r="M49" s="37">
        <v>1297.9100000000001</v>
      </c>
      <c r="N49" s="37">
        <v>1297.9100000000001</v>
      </c>
      <c r="O49" s="37">
        <v>1297.9100000000001</v>
      </c>
      <c r="P49" s="37">
        <v>1297.9100000000001</v>
      </c>
      <c r="Q49" s="37">
        <v>1297.9100000000001</v>
      </c>
      <c r="R49" s="37">
        <v>1297.9100000000001</v>
      </c>
      <c r="S49" s="37"/>
    </row>
    <row r="50" spans="2:19">
      <c r="B50" s="6">
        <v>1975</v>
      </c>
      <c r="C50" s="37">
        <v>779.12</v>
      </c>
      <c r="D50" s="37">
        <v>779.12</v>
      </c>
      <c r="E50" s="37">
        <v>779.12</v>
      </c>
      <c r="F50" s="37">
        <v>779.12</v>
      </c>
      <c r="G50" s="37">
        <v>779.12</v>
      </c>
      <c r="H50" s="37">
        <v>779.12</v>
      </c>
      <c r="I50" s="37">
        <v>779.12</v>
      </c>
      <c r="J50" s="37">
        <v>779.12</v>
      </c>
      <c r="K50" s="37">
        <v>779.12</v>
      </c>
      <c r="L50" s="37">
        <v>779.12</v>
      </c>
      <c r="M50" s="37">
        <v>779.12</v>
      </c>
      <c r="N50" s="37">
        <v>779.12</v>
      </c>
      <c r="O50" s="37">
        <v>779.12</v>
      </c>
      <c r="P50" s="37">
        <v>779.12</v>
      </c>
      <c r="Q50" s="37">
        <v>779.12</v>
      </c>
      <c r="R50" s="37">
        <v>779.12</v>
      </c>
      <c r="S50" s="37"/>
    </row>
    <row r="51" spans="2:19">
      <c r="B51" s="6">
        <v>1974</v>
      </c>
      <c r="C51" s="37">
        <v>118354.82</v>
      </c>
      <c r="D51" s="37">
        <v>121479.7</v>
      </c>
      <c r="E51" s="37">
        <v>121479.7</v>
      </c>
      <c r="F51" s="37">
        <v>135268.23000000001</v>
      </c>
      <c r="G51" s="37">
        <v>163353.09</v>
      </c>
      <c r="H51" s="37">
        <v>163353.09</v>
      </c>
      <c r="I51" s="37">
        <v>163353.09</v>
      </c>
      <c r="J51" s="37">
        <v>163353.09</v>
      </c>
      <c r="K51" s="37">
        <v>139096.21</v>
      </c>
      <c r="L51" s="37">
        <v>148705.21</v>
      </c>
      <c r="M51" s="37">
        <v>148705.21</v>
      </c>
      <c r="N51" s="37">
        <v>148705.21</v>
      </c>
      <c r="O51" s="37">
        <v>148705.21</v>
      </c>
      <c r="P51" s="37">
        <v>163743.70000000001</v>
      </c>
      <c r="Q51" s="37">
        <v>163743.70000000001</v>
      </c>
      <c r="R51" s="37">
        <v>163743.70000000001</v>
      </c>
      <c r="S51" s="37"/>
    </row>
    <row r="52" spans="2:19">
      <c r="B52" s="6">
        <v>1973</v>
      </c>
      <c r="C52" s="37">
        <v>1467.44</v>
      </c>
      <c r="D52" s="37">
        <v>1467.44</v>
      </c>
      <c r="E52" s="37">
        <v>1467.44</v>
      </c>
      <c r="F52" s="37">
        <v>1467.44</v>
      </c>
      <c r="G52" s="37">
        <v>1467.44</v>
      </c>
      <c r="H52" s="37">
        <v>1467.44</v>
      </c>
      <c r="I52" s="37">
        <v>1467.44</v>
      </c>
      <c r="J52" s="37">
        <v>1467.44</v>
      </c>
      <c r="K52" s="37">
        <v>1467.44</v>
      </c>
      <c r="L52" s="37">
        <v>1388.75</v>
      </c>
      <c r="M52" s="37">
        <v>1383.48</v>
      </c>
      <c r="N52" s="37">
        <v>1383.48</v>
      </c>
      <c r="O52" s="37">
        <v>1383.48</v>
      </c>
      <c r="P52" s="37">
        <v>1383.48</v>
      </c>
      <c r="Q52" s="37">
        <v>1383.48</v>
      </c>
      <c r="R52" s="37">
        <v>1383.48</v>
      </c>
      <c r="S52" s="37"/>
    </row>
    <row r="53" spans="2:19">
      <c r="B53" s="6">
        <v>1972</v>
      </c>
      <c r="C53" s="37">
        <v>7.67</v>
      </c>
      <c r="D53" s="37">
        <v>7.67</v>
      </c>
      <c r="E53" s="37">
        <v>7.67</v>
      </c>
      <c r="F53" s="37">
        <v>7.67</v>
      </c>
      <c r="G53" s="37">
        <v>7.67</v>
      </c>
      <c r="H53" s="37">
        <v>7.67</v>
      </c>
      <c r="I53" s="37">
        <v>7.67</v>
      </c>
      <c r="J53" s="37">
        <v>7.67</v>
      </c>
      <c r="K53" s="37">
        <v>7.67</v>
      </c>
      <c r="L53" s="37">
        <v>7.67</v>
      </c>
      <c r="M53" s="37">
        <v>7.67</v>
      </c>
      <c r="N53" s="37">
        <v>7.67</v>
      </c>
      <c r="O53" s="37">
        <v>7.67</v>
      </c>
      <c r="P53" s="37">
        <v>7.67</v>
      </c>
      <c r="Q53" s="37">
        <v>7.67</v>
      </c>
      <c r="R53" s="37">
        <v>7.67</v>
      </c>
      <c r="S53" s="37"/>
    </row>
    <row r="54" spans="2:19">
      <c r="B54" s="6">
        <v>1971</v>
      </c>
      <c r="C54" s="37">
        <v>11500.02</v>
      </c>
      <c r="D54" s="37">
        <v>11500.02</v>
      </c>
      <c r="E54" s="37">
        <v>11500.02</v>
      </c>
      <c r="F54" s="37">
        <v>11500.02</v>
      </c>
      <c r="G54" s="37">
        <v>11500.02</v>
      </c>
      <c r="H54" s="37">
        <v>11500.02</v>
      </c>
      <c r="I54" s="37">
        <v>11500.02</v>
      </c>
      <c r="J54" s="37">
        <v>11500.02</v>
      </c>
      <c r="K54" s="37">
        <v>11500.02</v>
      </c>
      <c r="L54" s="37">
        <v>11500.02</v>
      </c>
      <c r="M54" s="37">
        <v>11500.02</v>
      </c>
      <c r="N54" s="37">
        <v>11500.02</v>
      </c>
      <c r="O54" s="37">
        <v>11500.02</v>
      </c>
      <c r="P54" s="37">
        <v>11500.02</v>
      </c>
      <c r="Q54" s="37">
        <v>11500.02</v>
      </c>
      <c r="R54" s="37">
        <v>11500.02</v>
      </c>
      <c r="S54" s="37"/>
    </row>
    <row r="55" spans="2:19">
      <c r="B55" s="6">
        <v>1970</v>
      </c>
      <c r="C55" s="37">
        <v>2781.92</v>
      </c>
      <c r="D55" s="37">
        <v>2781.92</v>
      </c>
      <c r="E55" s="37">
        <v>2781.92</v>
      </c>
      <c r="F55" s="37">
        <v>2781.92</v>
      </c>
      <c r="G55" s="37">
        <v>2781.92</v>
      </c>
      <c r="H55" s="37">
        <v>2781.92</v>
      </c>
      <c r="I55" s="37">
        <v>2781.92</v>
      </c>
      <c r="J55" s="37">
        <v>2781.92</v>
      </c>
      <c r="K55" s="37">
        <v>2781.92</v>
      </c>
      <c r="L55" s="37">
        <v>2781.92</v>
      </c>
      <c r="M55" s="37">
        <v>2781.92</v>
      </c>
      <c r="N55" s="37">
        <v>2781.92</v>
      </c>
      <c r="O55" s="37">
        <v>2781.92</v>
      </c>
      <c r="P55" s="37">
        <v>2781.92</v>
      </c>
      <c r="Q55" s="37">
        <v>2781.92</v>
      </c>
      <c r="R55" s="37">
        <v>2781.92</v>
      </c>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v>164.12</v>
      </c>
      <c r="D61" s="37">
        <v>164.12</v>
      </c>
      <c r="E61" s="37">
        <v>164.12</v>
      </c>
      <c r="F61" s="37">
        <v>164.12</v>
      </c>
      <c r="G61" s="37">
        <v>164.12</v>
      </c>
      <c r="H61" s="37">
        <v>164.12</v>
      </c>
      <c r="I61" s="37">
        <v>164.12</v>
      </c>
      <c r="J61" s="37">
        <v>164.12</v>
      </c>
      <c r="K61" s="37">
        <v>164.12</v>
      </c>
      <c r="L61" s="37">
        <v>164.12</v>
      </c>
      <c r="M61" s="37">
        <v>164.12</v>
      </c>
      <c r="N61" s="37">
        <v>164.12</v>
      </c>
      <c r="O61" s="37">
        <v>164.12</v>
      </c>
      <c r="P61" s="37">
        <v>164.12</v>
      </c>
      <c r="Q61" s="37">
        <v>164.12</v>
      </c>
      <c r="R61" s="37">
        <v>164.12</v>
      </c>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267818.31</v>
      </c>
      <c r="D96" s="8">
        <f>SUM(D18:D95)</f>
        <v>272941.12999999995</v>
      </c>
      <c r="E96" s="8">
        <f>SUM(E17:E95)</f>
        <v>272941.12999999995</v>
      </c>
      <c r="F96" s="8">
        <f>SUM(F16:F95)</f>
        <v>295545.55</v>
      </c>
      <c r="G96" s="8">
        <f>SUM(G15:G95)</f>
        <v>341587.85999999993</v>
      </c>
      <c r="H96" s="8">
        <f>SUM(H9:H95)</f>
        <v>343000.56</v>
      </c>
      <c r="I96" s="8">
        <f>SUM(I9:I95)</f>
        <v>345022.96</v>
      </c>
      <c r="J96" s="8">
        <f t="shared" ref="J96:L96" si="3">SUM(J9:J95)</f>
        <v>346083.7</v>
      </c>
      <c r="K96" s="8">
        <f>SUM(K9:K95)</f>
        <v>306317.83999999997</v>
      </c>
      <c r="L96" s="8">
        <f t="shared" si="3"/>
        <v>275113.51999999996</v>
      </c>
      <c r="M96" s="8">
        <f>SUM(M9:M95)</f>
        <v>275108.25</v>
      </c>
      <c r="N96" s="11">
        <f>SUM(N5:N95)</f>
        <v>275108.25</v>
      </c>
      <c r="O96" s="11">
        <f>SUM(O5:O95)</f>
        <v>275108.25</v>
      </c>
      <c r="P96" s="11">
        <f>SUM(P5:P95)</f>
        <v>296960.37</v>
      </c>
      <c r="Q96" s="11">
        <f>SUM(Q5:Q95)</f>
        <v>300213.12</v>
      </c>
      <c r="R96" s="11">
        <f>SUM(R3:R95)</f>
        <v>300213.12</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123"/>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1383.36</v>
      </c>
      <c r="Q101" s="37">
        <v>1383.36</v>
      </c>
      <c r="R101" s="37">
        <v>1383.36</v>
      </c>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v>3095.78</v>
      </c>
      <c r="D118" s="37">
        <v>3177.52</v>
      </c>
      <c r="E118" s="37">
        <v>3177.52</v>
      </c>
      <c r="F118" s="37">
        <v>3538.18</v>
      </c>
      <c r="G118" s="37">
        <v>4272.79</v>
      </c>
      <c r="H118" s="37">
        <v>4272.79</v>
      </c>
      <c r="I118" s="37">
        <v>4272.79</v>
      </c>
      <c r="J118" s="37">
        <v>4272.79</v>
      </c>
      <c r="K118" s="37">
        <v>3638.31</v>
      </c>
      <c r="L118" s="37">
        <v>3889.65</v>
      </c>
      <c r="M118" s="37">
        <v>3889.65</v>
      </c>
      <c r="N118" s="37">
        <v>3889.65</v>
      </c>
      <c r="O118" s="37">
        <v>3889.65</v>
      </c>
      <c r="P118" s="37">
        <v>4283.01</v>
      </c>
      <c r="Q118" s="37">
        <v>4283.01</v>
      </c>
      <c r="R118" s="37">
        <v>4283.01</v>
      </c>
      <c r="S118" s="37"/>
    </row>
    <row r="119" spans="2:19">
      <c r="B119" s="6">
        <v>2001</v>
      </c>
      <c r="C119" s="37">
        <v>613.09</v>
      </c>
      <c r="D119" s="37">
        <v>629.28</v>
      </c>
      <c r="E119" s="37">
        <v>629.28</v>
      </c>
      <c r="F119" s="37">
        <v>700.71</v>
      </c>
      <c r="G119" s="37">
        <v>846.19</v>
      </c>
      <c r="H119" s="37">
        <v>846.19</v>
      </c>
      <c r="I119" s="37">
        <v>846.19</v>
      </c>
      <c r="J119" s="37">
        <v>846.19</v>
      </c>
      <c r="K119" s="37">
        <v>720.54</v>
      </c>
      <c r="L119" s="37">
        <v>770.31</v>
      </c>
      <c r="M119" s="37">
        <v>770.31</v>
      </c>
      <c r="N119" s="37">
        <v>770.31</v>
      </c>
      <c r="O119" s="37">
        <v>770.31</v>
      </c>
      <c r="P119" s="37">
        <v>848.21</v>
      </c>
      <c r="Q119" s="37">
        <v>848.21</v>
      </c>
      <c r="R119" s="37">
        <v>848.21</v>
      </c>
      <c r="S119" s="37"/>
    </row>
    <row r="120" spans="2:19">
      <c r="B120" s="6">
        <v>2000</v>
      </c>
      <c r="C120" s="37">
        <v>1382.2</v>
      </c>
      <c r="D120" s="37">
        <v>4297.41</v>
      </c>
      <c r="E120" s="37">
        <v>4297.41</v>
      </c>
      <c r="F120" s="37">
        <v>4785.1899999999996</v>
      </c>
      <c r="G120" s="37">
        <v>5778.71</v>
      </c>
      <c r="H120" s="37">
        <v>5778.71</v>
      </c>
      <c r="I120" s="37">
        <v>5778.71</v>
      </c>
      <c r="J120" s="37">
        <v>5778.71</v>
      </c>
      <c r="K120" s="37">
        <v>4920.6000000000004</v>
      </c>
      <c r="L120" s="37">
        <v>5260.52</v>
      </c>
      <c r="M120" s="37">
        <v>5260.52</v>
      </c>
      <c r="N120" s="37">
        <v>5260.52</v>
      </c>
      <c r="O120" s="37">
        <v>5260.52</v>
      </c>
      <c r="P120" s="37">
        <v>5792.52</v>
      </c>
      <c r="Q120" s="37">
        <v>5792.52</v>
      </c>
      <c r="R120" s="37">
        <v>5792.52</v>
      </c>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v>807.21</v>
      </c>
      <c r="D125" s="37">
        <v>828.52</v>
      </c>
      <c r="E125" s="37">
        <v>828.52</v>
      </c>
      <c r="F125" s="37">
        <v>922.56</v>
      </c>
      <c r="G125" s="37">
        <v>1114.1099999999999</v>
      </c>
      <c r="H125" s="37">
        <v>1114.1099999999999</v>
      </c>
      <c r="I125" s="37">
        <v>1114.1099999999999</v>
      </c>
      <c r="J125" s="37">
        <v>1114.1099999999999</v>
      </c>
      <c r="K125" s="37">
        <v>948.67</v>
      </c>
      <c r="L125" s="37">
        <v>1014.21</v>
      </c>
      <c r="M125" s="37">
        <v>1014.21</v>
      </c>
      <c r="N125" s="37">
        <v>1014.21</v>
      </c>
      <c r="O125" s="37">
        <v>1014.21</v>
      </c>
      <c r="P125" s="37">
        <v>1116.77</v>
      </c>
      <c r="Q125" s="37">
        <v>1116.77</v>
      </c>
      <c r="R125" s="37">
        <v>1116.77</v>
      </c>
      <c r="S125" s="37"/>
    </row>
    <row r="126" spans="2:19">
      <c r="B126" s="6">
        <v>1994</v>
      </c>
      <c r="C126" s="37">
        <v>14289.58</v>
      </c>
      <c r="D126" s="37">
        <v>14562.33</v>
      </c>
      <c r="E126" s="37">
        <v>14562.33</v>
      </c>
      <c r="F126" s="37">
        <v>15765.85</v>
      </c>
      <c r="G126" s="37">
        <v>18217.22</v>
      </c>
      <c r="H126" s="37">
        <v>18217.22</v>
      </c>
      <c r="I126" s="37">
        <v>18217.22</v>
      </c>
      <c r="J126" s="37">
        <v>18217.22</v>
      </c>
      <c r="K126" s="37">
        <v>16099.25</v>
      </c>
      <c r="L126" s="37">
        <v>16938.689999999999</v>
      </c>
      <c r="M126" s="37">
        <v>3959.06</v>
      </c>
      <c r="N126" s="37">
        <v>3959.06</v>
      </c>
      <c r="O126" s="37">
        <v>3959.06</v>
      </c>
      <c r="P126" s="37">
        <v>3959.06</v>
      </c>
      <c r="Q126" s="37">
        <v>3959.06</v>
      </c>
      <c r="R126" s="37">
        <v>3959.06</v>
      </c>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v>6850.66</v>
      </c>
      <c r="D131" s="37">
        <v>6850.66</v>
      </c>
      <c r="E131" s="37">
        <v>6850.66</v>
      </c>
      <c r="F131" s="37">
        <v>6850.66</v>
      </c>
      <c r="G131" s="37">
        <v>6850.66</v>
      </c>
      <c r="H131" s="37">
        <v>6850.66</v>
      </c>
      <c r="I131" s="37">
        <v>6850.66</v>
      </c>
      <c r="J131" s="37">
        <v>6850.66</v>
      </c>
      <c r="K131" s="37">
        <v>6850.66</v>
      </c>
      <c r="L131" s="37">
        <v>6850.66</v>
      </c>
      <c r="M131" s="37">
        <v>6850.66</v>
      </c>
      <c r="N131" s="37">
        <v>6850.66</v>
      </c>
      <c r="O131" s="37">
        <v>6850.66</v>
      </c>
      <c r="P131" s="37">
        <v>6850.66</v>
      </c>
      <c r="Q131" s="37">
        <v>6850.66</v>
      </c>
      <c r="R131" s="37">
        <v>6850.66</v>
      </c>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27038.52</v>
      </c>
      <c r="D191" s="8">
        <f>SUM(D113:D190)</f>
        <v>30345.719999999998</v>
      </c>
      <c r="E191" s="8">
        <f>SUM(E112:E190)</f>
        <v>30345.719999999998</v>
      </c>
      <c r="F191" s="8">
        <f>SUM(F111:F190)</f>
        <v>32563.149999999998</v>
      </c>
      <c r="G191" s="8">
        <f>SUM(G110:G190)</f>
        <v>37079.68</v>
      </c>
      <c r="H191" s="8">
        <f>SUM(H104:H190)</f>
        <v>37079.68</v>
      </c>
      <c r="I191" s="8">
        <f>SUM(I104:I190)</f>
        <v>37079.68</v>
      </c>
      <c r="J191" s="8">
        <f t="shared" ref="J191:L191" si="4">SUM(J104:J190)</f>
        <v>37079.68</v>
      </c>
      <c r="K191" s="8">
        <f>SUM(K104:K190)</f>
        <v>33178.03</v>
      </c>
      <c r="L191" s="8">
        <f t="shared" si="4"/>
        <v>34724.039999999994</v>
      </c>
      <c r="M191" s="8">
        <f>SUM(M104:M190)</f>
        <v>21744.409999999996</v>
      </c>
      <c r="N191" s="11">
        <f>SUM(N99:N190)</f>
        <v>21744.409999999996</v>
      </c>
      <c r="O191" s="11">
        <f>SUM(O99:O190)</f>
        <v>21744.409999999996</v>
      </c>
      <c r="P191" s="11">
        <f>SUM(P99:P190)</f>
        <v>24233.59</v>
      </c>
      <c r="Q191" s="11">
        <f>SUM(Q99:Q190)</f>
        <v>24233.59</v>
      </c>
      <c r="R191" s="11">
        <f>SUM(R98:R190)</f>
        <v>24233.59</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123"/>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v>83620.710000000006</v>
      </c>
      <c r="D211" s="37">
        <v>85828.52</v>
      </c>
      <c r="E211" s="37">
        <v>85828.52</v>
      </c>
      <c r="F211" s="37">
        <v>95570.46</v>
      </c>
      <c r="G211" s="37">
        <v>115413.13</v>
      </c>
      <c r="H211" s="37">
        <v>115413.13</v>
      </c>
      <c r="I211" s="37">
        <v>115413.13</v>
      </c>
      <c r="J211" s="37">
        <v>115413.13</v>
      </c>
      <c r="K211" s="37">
        <v>98275.03</v>
      </c>
      <c r="L211" s="37">
        <v>105064.04</v>
      </c>
      <c r="M211" s="37">
        <v>105064.04</v>
      </c>
      <c r="N211" s="37">
        <v>105064.04</v>
      </c>
      <c r="O211" s="37">
        <v>105064.04</v>
      </c>
      <c r="P211" s="37">
        <v>115689.11</v>
      </c>
      <c r="Q211" s="37">
        <v>115689.11</v>
      </c>
      <c r="R211" s="37">
        <v>115689.11</v>
      </c>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1976.8</v>
      </c>
      <c r="D224" s="37">
        <v>2028.99</v>
      </c>
      <c r="E224" s="37">
        <v>2028.99</v>
      </c>
      <c r="F224" s="37">
        <v>2259.29</v>
      </c>
      <c r="G224" s="37">
        <v>2728.37</v>
      </c>
      <c r="H224" s="37">
        <v>2728.37</v>
      </c>
      <c r="I224" s="37">
        <v>2728.37</v>
      </c>
      <c r="J224" s="37">
        <v>2728.37</v>
      </c>
      <c r="K224" s="37">
        <v>2323.2199999999998</v>
      </c>
      <c r="L224" s="37">
        <v>2483.7199999999998</v>
      </c>
      <c r="M224" s="37">
        <v>2483.7199999999998</v>
      </c>
      <c r="N224" s="37">
        <v>2483.7199999999998</v>
      </c>
      <c r="O224" s="37">
        <v>2483.7199999999998</v>
      </c>
      <c r="P224" s="37">
        <v>2734.89</v>
      </c>
      <c r="Q224" s="37">
        <v>2734.89</v>
      </c>
      <c r="R224" s="37">
        <v>2734.89</v>
      </c>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v>107382.55</v>
      </c>
      <c r="D232" s="37">
        <v>110217.73</v>
      </c>
      <c r="E232" s="37">
        <v>110217.73</v>
      </c>
      <c r="F232" s="37">
        <v>122727.98</v>
      </c>
      <c r="G232" s="37">
        <v>148209.18</v>
      </c>
      <c r="H232" s="37">
        <v>148209.18</v>
      </c>
      <c r="I232" s="37">
        <v>148209.18</v>
      </c>
      <c r="J232" s="37">
        <v>148209.18</v>
      </c>
      <c r="K232" s="37">
        <v>126201.07</v>
      </c>
      <c r="L232" s="37">
        <v>134919.26</v>
      </c>
      <c r="M232" s="37">
        <v>134919.26</v>
      </c>
      <c r="N232" s="37">
        <v>134919.26</v>
      </c>
      <c r="O232" s="37">
        <v>134919.26</v>
      </c>
      <c r="P232" s="37">
        <v>148563.57999999999</v>
      </c>
      <c r="Q232" s="37">
        <v>148563.57999999999</v>
      </c>
      <c r="R232" s="37">
        <v>148563.57999999999</v>
      </c>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v>710.63</v>
      </c>
      <c r="D236" s="37">
        <v>729.39</v>
      </c>
      <c r="E236" s="37">
        <v>729.39</v>
      </c>
      <c r="F236" s="37">
        <v>812.18</v>
      </c>
      <c r="G236" s="37">
        <v>980.81</v>
      </c>
      <c r="H236" s="37">
        <v>980.81</v>
      </c>
      <c r="I236" s="37">
        <v>980.81</v>
      </c>
      <c r="J236" s="37">
        <v>980.81</v>
      </c>
      <c r="K236" s="37">
        <v>835.16</v>
      </c>
      <c r="L236" s="37">
        <v>892.86</v>
      </c>
      <c r="M236" s="37">
        <v>892.86</v>
      </c>
      <c r="N236" s="37">
        <v>892.86</v>
      </c>
      <c r="O236" s="37">
        <v>892.86</v>
      </c>
      <c r="P236" s="37">
        <v>983.15</v>
      </c>
      <c r="Q236" s="37">
        <v>983.15</v>
      </c>
      <c r="R236" s="37">
        <v>983.15</v>
      </c>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v>23289.47</v>
      </c>
      <c r="D238" s="37">
        <v>23289.47</v>
      </c>
      <c r="E238" s="37">
        <v>23289.47</v>
      </c>
      <c r="F238" s="37">
        <v>23289.47</v>
      </c>
      <c r="G238" s="37">
        <v>23289.47</v>
      </c>
      <c r="H238" s="37">
        <v>23289.47</v>
      </c>
      <c r="I238" s="37">
        <v>23289.47</v>
      </c>
      <c r="J238" s="37">
        <v>23289.47</v>
      </c>
      <c r="K238" s="37">
        <v>23289.47</v>
      </c>
      <c r="L238" s="37">
        <v>23289.47</v>
      </c>
      <c r="M238" s="37">
        <v>23289.47</v>
      </c>
      <c r="N238" s="37">
        <v>23289.47</v>
      </c>
      <c r="O238" s="37">
        <v>23289.47</v>
      </c>
      <c r="P238" s="37">
        <v>23289.47</v>
      </c>
      <c r="Q238" s="37">
        <v>23289.47</v>
      </c>
      <c r="R238" s="37">
        <v>23289.47</v>
      </c>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216980.16</v>
      </c>
      <c r="D286" s="8">
        <f>SUM(D208:D285)</f>
        <v>222094.1</v>
      </c>
      <c r="E286" s="8">
        <f>SUM(E207:E285)</f>
        <v>222094.1</v>
      </c>
      <c r="F286" s="8">
        <f>SUM(F206:F285)</f>
        <v>244659.37999999998</v>
      </c>
      <c r="G286" s="8">
        <f>SUM(G205:G285)</f>
        <v>290620.95999999996</v>
      </c>
      <c r="H286" s="8">
        <f>SUM(H199:H285)</f>
        <v>290620.95999999996</v>
      </c>
      <c r="I286" s="8">
        <f>SUM(I199:I285)</f>
        <v>290620.95999999996</v>
      </c>
      <c r="J286" s="8">
        <f t="shared" ref="J286:L286" si="5">SUM(J199:J285)</f>
        <v>290620.95999999996</v>
      </c>
      <c r="K286" s="8">
        <f>SUM(K199:K285)</f>
        <v>250923.95</v>
      </c>
      <c r="L286" s="8">
        <f t="shared" si="5"/>
        <v>266649.34999999998</v>
      </c>
      <c r="M286" s="8">
        <f>SUM(M199:M285)</f>
        <v>266649.34999999998</v>
      </c>
      <c r="N286" s="11">
        <f>SUM(N194:N285)</f>
        <v>266649.34999999998</v>
      </c>
      <c r="O286" s="11">
        <f>SUM(O194:O285)</f>
        <v>266649.34999999998</v>
      </c>
      <c r="P286" s="11">
        <f>SUM(P194:P285)</f>
        <v>291260.19999999995</v>
      </c>
      <c r="Q286" s="11">
        <f>SUM(Q194:Q285)</f>
        <v>291260.19999999995</v>
      </c>
      <c r="R286" s="11">
        <f>SUM(R193:R285)</f>
        <v>291260.19999999995</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123"/>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v>1509.55</v>
      </c>
      <c r="D306" s="37">
        <v>1549.4</v>
      </c>
      <c r="E306" s="37">
        <v>1549.4</v>
      </c>
      <c r="F306" s="37">
        <v>1725.27</v>
      </c>
      <c r="G306" s="37">
        <v>2083.4699999999998</v>
      </c>
      <c r="H306" s="37">
        <v>2083.4699999999998</v>
      </c>
      <c r="I306" s="37">
        <v>2083.4699999999998</v>
      </c>
      <c r="J306" s="37">
        <v>2083.4699999999998</v>
      </c>
      <c r="K306" s="37">
        <v>1774.09</v>
      </c>
      <c r="L306" s="37">
        <v>1896.65</v>
      </c>
      <c r="M306" s="37">
        <v>1896.65</v>
      </c>
      <c r="N306" s="37">
        <v>1896.65</v>
      </c>
      <c r="O306" s="37">
        <v>1896.65</v>
      </c>
      <c r="P306" s="37">
        <v>2088.4499999999998</v>
      </c>
      <c r="Q306" s="37">
        <v>2088.4499999999998</v>
      </c>
      <c r="R306" s="37">
        <v>2088.4499999999998</v>
      </c>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v>23372.37</v>
      </c>
      <c r="D310" s="37">
        <v>23989.47</v>
      </c>
      <c r="E310" s="37">
        <v>23989.47</v>
      </c>
      <c r="F310" s="37">
        <v>26712.39</v>
      </c>
      <c r="G310" s="37">
        <v>32258.51</v>
      </c>
      <c r="H310" s="37">
        <v>32258.51</v>
      </c>
      <c r="I310" s="37">
        <v>32258.51</v>
      </c>
      <c r="J310" s="37">
        <v>32258.51</v>
      </c>
      <c r="K310" s="37">
        <v>27468.32</v>
      </c>
      <c r="L310" s="37">
        <v>29365.89</v>
      </c>
      <c r="M310" s="37">
        <v>29365.89</v>
      </c>
      <c r="N310" s="37">
        <v>29365.89</v>
      </c>
      <c r="O310" s="37">
        <v>29365.89</v>
      </c>
      <c r="P310" s="37">
        <v>32335.64</v>
      </c>
      <c r="Q310" s="37">
        <v>32335.64</v>
      </c>
      <c r="R310" s="37">
        <v>32335.64</v>
      </c>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v>334205.73</v>
      </c>
      <c r="D333" s="37">
        <v>343029.64</v>
      </c>
      <c r="E333" s="37">
        <v>343029.64</v>
      </c>
      <c r="F333" s="37">
        <v>410217.62</v>
      </c>
      <c r="G333" s="37">
        <v>495388.42</v>
      </c>
      <c r="H333" s="37">
        <v>497597.88</v>
      </c>
      <c r="I333" s="37">
        <v>497597.88</v>
      </c>
      <c r="J333" s="37">
        <v>497597.88</v>
      </c>
      <c r="K333" s="37">
        <v>444362.99</v>
      </c>
      <c r="L333" s="37">
        <v>475060.35</v>
      </c>
      <c r="M333" s="37">
        <v>475060.35</v>
      </c>
      <c r="N333" s="37">
        <v>476815.66</v>
      </c>
      <c r="O333" s="37">
        <v>476815.66</v>
      </c>
      <c r="P333" s="37">
        <v>528418.73</v>
      </c>
      <c r="Q333" s="37">
        <v>528418.73</v>
      </c>
      <c r="R333" s="37">
        <v>528418.73</v>
      </c>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359087.64999999997</v>
      </c>
      <c r="D381" s="8">
        <f>SUM(D303:D380)</f>
        <v>368568.51</v>
      </c>
      <c r="E381" s="8">
        <f>SUM(E302:E380)</f>
        <v>368568.51</v>
      </c>
      <c r="F381" s="8">
        <f>SUM(F301:F380)</f>
        <v>438655.27999999997</v>
      </c>
      <c r="G381" s="8">
        <f>SUM(G300:G380)</f>
        <v>529730.4</v>
      </c>
      <c r="H381" s="8">
        <f>SUM(H294:H380)</f>
        <v>531939.86</v>
      </c>
      <c r="I381" s="8">
        <f>SUM(I294:I380)</f>
        <v>531939.86</v>
      </c>
      <c r="J381" s="8">
        <f t="shared" ref="J381" si="6">SUM(J294:J380)</f>
        <v>531939.86</v>
      </c>
      <c r="K381" s="8">
        <f>SUM(K294:K380)</f>
        <v>473605.39999999997</v>
      </c>
      <c r="L381" s="8">
        <f t="shared" ref="L381" si="7">SUM(L294:L380)</f>
        <v>506322.88999999996</v>
      </c>
      <c r="M381" s="8">
        <f>SUM(M294:M380)</f>
        <v>506322.88999999996</v>
      </c>
      <c r="N381" s="11">
        <f>SUM(N289:N380)</f>
        <v>508078.19999999995</v>
      </c>
      <c r="O381" s="11">
        <f>SUM(O289:O380)</f>
        <v>508078.19999999995</v>
      </c>
      <c r="P381" s="11">
        <f>SUM(P289:P380)</f>
        <v>562842.81999999995</v>
      </c>
      <c r="Q381" s="11">
        <f>SUM(Q289:Q380)</f>
        <v>562842.81999999995</v>
      </c>
      <c r="R381" s="11">
        <f>SUM(R288:R380)</f>
        <v>562842.81999999995</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8">SUM(J389:J475)</f>
        <v>0</v>
      </c>
      <c r="K476" s="8">
        <f>SUM(K389:K475)</f>
        <v>0</v>
      </c>
      <c r="L476" s="8">
        <f t="shared" ref="L476" si="9">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123"/>
      <c r="B479" s="6">
        <v>2021</v>
      </c>
      <c r="C479" s="36"/>
      <c r="D479" s="36"/>
      <c r="E479" s="36"/>
      <c r="F479" s="36"/>
      <c r="G479" s="36"/>
      <c r="H479" s="36"/>
      <c r="I479" s="36"/>
      <c r="J479" s="36"/>
      <c r="K479" s="36"/>
      <c r="L479" s="36"/>
      <c r="M479" s="36"/>
      <c r="N479" s="36"/>
      <c r="O479" s="36"/>
      <c r="P479" s="36"/>
      <c r="Q479" s="36"/>
      <c r="R479" s="37">
        <v>8312.01</v>
      </c>
      <c r="S479" s="37"/>
    </row>
    <row r="480" spans="1:19">
      <c r="B480" s="6">
        <v>2020</v>
      </c>
      <c r="C480" s="36"/>
      <c r="D480" s="36"/>
      <c r="E480" s="36"/>
      <c r="F480" s="36"/>
      <c r="G480" s="36"/>
      <c r="H480" s="36"/>
      <c r="I480" s="36"/>
      <c r="J480" s="36"/>
      <c r="K480" s="36"/>
      <c r="L480" s="36"/>
      <c r="M480" s="36"/>
      <c r="N480" s="36"/>
      <c r="O480" s="36"/>
      <c r="P480" s="36"/>
      <c r="Q480" s="37">
        <v>8958.52</v>
      </c>
      <c r="R480" s="37">
        <v>8958.52</v>
      </c>
      <c r="S480" s="37"/>
    </row>
    <row r="481" spans="1:19">
      <c r="A481" s="40"/>
      <c r="B481" s="6">
        <v>2019</v>
      </c>
      <c r="C481" s="36"/>
      <c r="D481" s="36"/>
      <c r="E481" s="36"/>
      <c r="F481" s="36"/>
      <c r="G481" s="36"/>
      <c r="H481" s="36"/>
      <c r="I481" s="36"/>
      <c r="J481" s="36"/>
      <c r="K481" s="36"/>
      <c r="L481" s="36"/>
      <c r="M481" s="36"/>
      <c r="N481" s="36"/>
      <c r="O481" s="36"/>
      <c r="P481" s="37">
        <v>4692.67</v>
      </c>
      <c r="Q481" s="37">
        <v>4692.67</v>
      </c>
      <c r="R481" s="37">
        <v>4692.67</v>
      </c>
      <c r="S481" s="37"/>
    </row>
    <row r="482" spans="1:19">
      <c r="A482" s="40"/>
      <c r="B482" s="6">
        <v>2018</v>
      </c>
      <c r="C482" s="36"/>
      <c r="D482" s="36"/>
      <c r="E482" s="36"/>
      <c r="F482" s="36"/>
      <c r="G482" s="36"/>
      <c r="H482" s="36"/>
      <c r="I482" s="36"/>
      <c r="J482" s="36"/>
      <c r="K482" s="36"/>
      <c r="L482" s="36"/>
      <c r="M482" s="36"/>
      <c r="N482" s="36"/>
      <c r="O482" s="37">
        <v>4655.54</v>
      </c>
      <c r="P482" s="37">
        <v>4655.54</v>
      </c>
      <c r="Q482" s="37">
        <v>4655.54</v>
      </c>
      <c r="R482" s="37">
        <v>4655.54</v>
      </c>
      <c r="S482" s="37"/>
    </row>
    <row r="483" spans="1:19">
      <c r="A483" s="40"/>
      <c r="B483" s="6">
        <v>2017</v>
      </c>
      <c r="C483" s="36"/>
      <c r="D483" s="36"/>
      <c r="E483" s="36"/>
      <c r="F483" s="36"/>
      <c r="G483" s="36"/>
      <c r="H483" s="36"/>
      <c r="I483" s="36"/>
      <c r="J483" s="36"/>
      <c r="K483" s="36"/>
      <c r="L483" s="36"/>
      <c r="M483" s="36"/>
      <c r="N483" s="37">
        <v>3768.15</v>
      </c>
      <c r="O483" s="37">
        <v>4075.03</v>
      </c>
      <c r="P483" s="37">
        <v>4439.76</v>
      </c>
      <c r="Q483" s="37">
        <v>4439.76</v>
      </c>
      <c r="R483" s="37">
        <v>4439.76</v>
      </c>
      <c r="S483" s="37"/>
    </row>
    <row r="484" spans="1:19">
      <c r="B484" s="6">
        <v>2016</v>
      </c>
      <c r="C484" s="36"/>
      <c r="D484" s="36"/>
      <c r="E484" s="36"/>
      <c r="F484" s="36"/>
      <c r="G484" s="36"/>
      <c r="H484" s="36"/>
      <c r="I484" s="36"/>
      <c r="J484" s="36"/>
      <c r="K484" s="36"/>
      <c r="L484" s="36"/>
      <c r="M484" s="37">
        <v>8272.5499999999993</v>
      </c>
      <c r="N484" s="37">
        <v>8048.63</v>
      </c>
      <c r="O484" s="37">
        <v>8048.63</v>
      </c>
      <c r="P484" s="37">
        <v>8828.5400000000009</v>
      </c>
      <c r="Q484" s="37">
        <v>8828.5400000000009</v>
      </c>
      <c r="R484" s="37">
        <v>8828.5400000000009</v>
      </c>
      <c r="S484" s="37"/>
    </row>
    <row r="485" spans="1:19">
      <c r="B485" s="6">
        <v>2015</v>
      </c>
      <c r="C485" s="36"/>
      <c r="D485" s="36"/>
      <c r="E485" s="36"/>
      <c r="F485" s="36"/>
      <c r="G485" s="36"/>
      <c r="H485" s="36"/>
      <c r="I485" s="36"/>
      <c r="J485" s="36"/>
      <c r="K485" s="36"/>
      <c r="L485" s="37">
        <v>2112.2800000000002</v>
      </c>
      <c r="M485" s="37">
        <v>2112.2800000000002</v>
      </c>
      <c r="N485" s="37">
        <v>2112.2800000000002</v>
      </c>
      <c r="O485" s="37">
        <v>2112.2800000000002</v>
      </c>
      <c r="P485" s="37">
        <v>724.56</v>
      </c>
      <c r="Q485" s="37">
        <v>724.56</v>
      </c>
      <c r="R485" s="37">
        <v>724.56</v>
      </c>
      <c r="S485" s="37"/>
    </row>
    <row r="486" spans="1:19">
      <c r="B486" s="6">
        <v>2014</v>
      </c>
      <c r="C486" s="36"/>
      <c r="D486" s="36"/>
      <c r="E486" s="36"/>
      <c r="F486" s="36"/>
      <c r="G486" s="36"/>
      <c r="H486" s="36"/>
      <c r="I486" s="36"/>
      <c r="J486" s="36"/>
      <c r="K486" s="37">
        <v>1815.08</v>
      </c>
      <c r="L486" s="37">
        <v>1940.46</v>
      </c>
      <c r="M486" s="37">
        <v>1754.93</v>
      </c>
      <c r="N486" s="37">
        <v>1754.93</v>
      </c>
      <c r="O486" s="37">
        <v>1754.93</v>
      </c>
      <c r="P486" s="37">
        <v>1932.41</v>
      </c>
      <c r="Q486" s="37">
        <v>1932.41</v>
      </c>
      <c r="R486" s="37">
        <v>1932.41</v>
      </c>
      <c r="S486" s="37"/>
    </row>
    <row r="487" spans="1:19">
      <c r="B487" s="6">
        <v>2013</v>
      </c>
      <c r="C487" s="36"/>
      <c r="D487" s="36"/>
      <c r="E487" s="36"/>
      <c r="F487" s="36"/>
      <c r="G487" s="36"/>
      <c r="H487" s="36"/>
      <c r="I487" s="36"/>
      <c r="J487" s="37">
        <v>9583.39</v>
      </c>
      <c r="K487" s="37">
        <v>8160.32</v>
      </c>
      <c r="L487" s="37">
        <v>8724.0300000000007</v>
      </c>
      <c r="M487" s="37">
        <v>8724.0300000000007</v>
      </c>
      <c r="N487" s="37">
        <v>8724.0300000000007</v>
      </c>
      <c r="O487" s="37">
        <v>8724.0300000000007</v>
      </c>
      <c r="P487" s="37">
        <v>9606.2999999999993</v>
      </c>
      <c r="Q487" s="37">
        <v>9606.2999999999993</v>
      </c>
      <c r="R487" s="37">
        <v>9606.2999999999993</v>
      </c>
      <c r="S487" s="37"/>
    </row>
    <row r="488" spans="1:19">
      <c r="B488" s="6">
        <v>2012</v>
      </c>
      <c r="C488" s="36"/>
      <c r="D488" s="36"/>
      <c r="E488" s="36"/>
      <c r="F488" s="36"/>
      <c r="G488" s="36"/>
      <c r="H488" s="36"/>
      <c r="I488" s="37">
        <v>5978.05</v>
      </c>
      <c r="J488" s="37">
        <v>5978.05</v>
      </c>
      <c r="K488" s="37">
        <v>5113.04</v>
      </c>
      <c r="L488" s="37">
        <v>5395.87</v>
      </c>
      <c r="M488" s="37">
        <v>4303.1000000000004</v>
      </c>
      <c r="N488" s="37">
        <v>4303.1000000000004</v>
      </c>
      <c r="O488" s="37">
        <v>4303.1000000000004</v>
      </c>
      <c r="P488" s="37">
        <v>4738.26</v>
      </c>
      <c r="Q488" s="37">
        <v>4657.25</v>
      </c>
      <c r="R488" s="37">
        <v>4657.25</v>
      </c>
      <c r="S488" s="37"/>
    </row>
    <row r="489" spans="1:19">
      <c r="B489" s="6">
        <v>2011</v>
      </c>
      <c r="C489" s="36"/>
      <c r="D489" s="36"/>
      <c r="E489" s="36"/>
      <c r="F489" s="36"/>
      <c r="G489" s="36"/>
      <c r="H489" s="37">
        <v>5772</v>
      </c>
      <c r="I489" s="37">
        <v>5772</v>
      </c>
      <c r="J489" s="37">
        <v>5772</v>
      </c>
      <c r="K489" s="37">
        <v>5090.03</v>
      </c>
      <c r="L489" s="37">
        <v>5360.18</v>
      </c>
      <c r="M489" s="37">
        <v>4350.78</v>
      </c>
      <c r="N489" s="37">
        <v>4350.78</v>
      </c>
      <c r="O489" s="37">
        <v>4350.78</v>
      </c>
      <c r="P489" s="37">
        <v>4773.58</v>
      </c>
      <c r="Q489" s="37">
        <v>4773.58</v>
      </c>
      <c r="R489" s="37">
        <v>4773.58</v>
      </c>
      <c r="S489" s="37"/>
    </row>
    <row r="490" spans="1:19">
      <c r="B490" s="6">
        <v>2010</v>
      </c>
      <c r="C490" s="36"/>
      <c r="D490" s="36"/>
      <c r="E490" s="36"/>
      <c r="F490" s="36"/>
      <c r="G490" s="37">
        <v>11431.34</v>
      </c>
      <c r="H490" s="37">
        <v>11431.34</v>
      </c>
      <c r="I490" s="37">
        <v>11343.5</v>
      </c>
      <c r="J490" s="37">
        <v>11343.5</v>
      </c>
      <c r="K490" s="37">
        <v>9790.57</v>
      </c>
      <c r="L490" s="37">
        <v>10405.74</v>
      </c>
      <c r="M490" s="37">
        <v>10405.74</v>
      </c>
      <c r="N490" s="37">
        <v>10405.74</v>
      </c>
      <c r="O490" s="37">
        <v>10405.74</v>
      </c>
      <c r="P490" s="37">
        <v>11368.51</v>
      </c>
      <c r="Q490" s="37">
        <v>11368.51</v>
      </c>
      <c r="R490" s="37">
        <v>11368.51</v>
      </c>
      <c r="S490" s="37"/>
    </row>
    <row r="491" spans="1:19">
      <c r="B491" s="6">
        <v>2009</v>
      </c>
      <c r="C491" s="36"/>
      <c r="D491" s="36"/>
      <c r="E491" s="36"/>
      <c r="F491" s="37">
        <v>21807.97</v>
      </c>
      <c r="G491" s="37">
        <v>26303.3</v>
      </c>
      <c r="H491" s="37">
        <v>26303.3</v>
      </c>
      <c r="I491" s="37">
        <v>26303.3</v>
      </c>
      <c r="J491" s="37">
        <v>26303.3</v>
      </c>
      <c r="K491" s="37">
        <v>22420.68</v>
      </c>
      <c r="L491" s="37">
        <v>23958.71</v>
      </c>
      <c r="M491" s="37">
        <v>23958.71</v>
      </c>
      <c r="N491" s="37">
        <v>23958.720000000001</v>
      </c>
      <c r="O491" s="37">
        <v>23958.720000000001</v>
      </c>
      <c r="P491" s="37">
        <v>26365.82</v>
      </c>
      <c r="Q491" s="37">
        <v>26365.82</v>
      </c>
      <c r="R491" s="37">
        <v>26365.82</v>
      </c>
      <c r="S491" s="37"/>
    </row>
    <row r="492" spans="1:19">
      <c r="B492" s="6">
        <v>2008</v>
      </c>
      <c r="C492" s="36"/>
      <c r="D492" s="36"/>
      <c r="E492" s="37">
        <v>9826.69</v>
      </c>
      <c r="F492" s="37">
        <v>10942.05</v>
      </c>
      <c r="G492" s="37">
        <v>13213.86</v>
      </c>
      <c r="H492" s="37">
        <v>13213.86</v>
      </c>
      <c r="I492" s="37">
        <v>13213.86</v>
      </c>
      <c r="J492" s="37">
        <v>13213.86</v>
      </c>
      <c r="K492" s="37">
        <v>11251.7</v>
      </c>
      <c r="L492" s="37">
        <v>12029</v>
      </c>
      <c r="M492" s="37">
        <v>12029</v>
      </c>
      <c r="N492" s="37">
        <v>12029</v>
      </c>
      <c r="O492" s="37">
        <v>12029</v>
      </c>
      <c r="P492" s="37">
        <v>13245.47</v>
      </c>
      <c r="Q492" s="37">
        <v>13245.47</v>
      </c>
      <c r="R492" s="37">
        <v>13245.47</v>
      </c>
      <c r="S492" s="37"/>
    </row>
    <row r="493" spans="1:19">
      <c r="B493" s="6">
        <v>2007</v>
      </c>
      <c r="C493" s="36"/>
      <c r="D493" s="37">
        <v>558.33000000000004</v>
      </c>
      <c r="E493" s="37">
        <v>558.33000000000004</v>
      </c>
      <c r="F493" s="37">
        <v>614.58000000000004</v>
      </c>
      <c r="G493" s="37">
        <v>729.13</v>
      </c>
      <c r="H493" s="37">
        <v>729.13</v>
      </c>
      <c r="I493" s="37">
        <v>452.28</v>
      </c>
      <c r="J493" s="37">
        <v>452.28</v>
      </c>
      <c r="K493" s="37">
        <v>385.12</v>
      </c>
      <c r="L493" s="37">
        <v>411.73</v>
      </c>
      <c r="M493" s="37">
        <v>411.73</v>
      </c>
      <c r="N493" s="37">
        <v>411.73</v>
      </c>
      <c r="O493" s="37">
        <v>411.73</v>
      </c>
      <c r="P493" s="37">
        <v>453.36</v>
      </c>
      <c r="Q493" s="37">
        <v>453.36</v>
      </c>
      <c r="R493" s="37">
        <v>453.36</v>
      </c>
      <c r="S493" s="37"/>
    </row>
    <row r="494" spans="1:19">
      <c r="B494" s="6">
        <v>2006</v>
      </c>
      <c r="C494" s="37">
        <v>1847.36</v>
      </c>
      <c r="D494" s="37">
        <v>1848.27</v>
      </c>
      <c r="E494" s="37">
        <v>1848.27</v>
      </c>
      <c r="F494" s="37">
        <v>1852.27</v>
      </c>
      <c r="G494" s="37">
        <v>1860.43</v>
      </c>
      <c r="H494" s="37">
        <v>1813</v>
      </c>
      <c r="I494" s="37">
        <v>1813</v>
      </c>
      <c r="J494" s="37">
        <v>1813</v>
      </c>
      <c r="K494" s="37">
        <v>1813</v>
      </c>
      <c r="L494" s="37">
        <v>1813</v>
      </c>
      <c r="M494" s="37">
        <v>0</v>
      </c>
      <c r="N494" s="37">
        <v>0</v>
      </c>
      <c r="O494" s="37">
        <v>0</v>
      </c>
      <c r="P494" s="37">
        <v>0</v>
      </c>
      <c r="Q494" s="37">
        <v>0</v>
      </c>
      <c r="R494" s="37">
        <v>0</v>
      </c>
      <c r="S494" s="37"/>
    </row>
    <row r="495" spans="1:19">
      <c r="B495" s="6">
        <v>2005</v>
      </c>
      <c r="C495" s="37">
        <v>3004.17</v>
      </c>
      <c r="D495" s="37">
        <v>3083.5</v>
      </c>
      <c r="E495" s="37">
        <v>3083.5</v>
      </c>
      <c r="F495" s="37">
        <v>3433.5</v>
      </c>
      <c r="G495" s="37">
        <v>3039.12</v>
      </c>
      <c r="H495" s="37">
        <v>3039.12</v>
      </c>
      <c r="I495" s="37">
        <v>3039.12</v>
      </c>
      <c r="J495" s="37">
        <v>3039.12</v>
      </c>
      <c r="K495" s="37">
        <v>2587.83</v>
      </c>
      <c r="L495" s="37">
        <v>2766.61</v>
      </c>
      <c r="M495" s="37">
        <v>2766.61</v>
      </c>
      <c r="N495" s="37">
        <v>2766.61</v>
      </c>
      <c r="O495" s="37">
        <v>2766.61</v>
      </c>
      <c r="P495" s="37">
        <v>3046.4</v>
      </c>
      <c r="Q495" s="37">
        <v>3046.4</v>
      </c>
      <c r="R495" s="37">
        <v>3046.4</v>
      </c>
      <c r="S495" s="37"/>
    </row>
    <row r="496" spans="1:19">
      <c r="B496" s="6">
        <v>2004</v>
      </c>
      <c r="C496" s="37">
        <v>7876.67</v>
      </c>
      <c r="D496" s="37">
        <v>8067.91</v>
      </c>
      <c r="E496" s="37">
        <v>7820.08</v>
      </c>
      <c r="F496" s="37">
        <v>6379.68</v>
      </c>
      <c r="G496" s="37">
        <v>7704.26</v>
      </c>
      <c r="H496" s="37">
        <v>7704.26</v>
      </c>
      <c r="I496" s="37">
        <v>7704.26</v>
      </c>
      <c r="J496" s="37">
        <v>7704.26</v>
      </c>
      <c r="K496" s="37">
        <v>6560.23</v>
      </c>
      <c r="L496" s="37">
        <v>7013.43</v>
      </c>
      <c r="M496" s="37">
        <v>7013.43</v>
      </c>
      <c r="N496" s="37">
        <v>7013.43</v>
      </c>
      <c r="O496" s="37">
        <v>7013.43</v>
      </c>
      <c r="P496" s="37">
        <v>7722.7</v>
      </c>
      <c r="Q496" s="37">
        <v>7722.7</v>
      </c>
      <c r="R496" s="37">
        <v>7722.7</v>
      </c>
      <c r="S496" s="37"/>
    </row>
    <row r="497" spans="2:19">
      <c r="B497" s="6">
        <v>2003</v>
      </c>
      <c r="C497" s="37">
        <v>20720.36</v>
      </c>
      <c r="D497" s="37">
        <v>15854.79</v>
      </c>
      <c r="E497" s="37">
        <v>14510.31</v>
      </c>
      <c r="F497" s="37">
        <v>15998.54</v>
      </c>
      <c r="G497" s="37">
        <v>18831.91</v>
      </c>
      <c r="H497" s="37">
        <v>16651.86</v>
      </c>
      <c r="I497" s="37">
        <v>16651.86</v>
      </c>
      <c r="J497" s="37">
        <v>16651.86</v>
      </c>
      <c r="K497" s="37">
        <v>14386.86</v>
      </c>
      <c r="L497" s="37">
        <v>15284.11</v>
      </c>
      <c r="M497" s="37">
        <v>13699.16</v>
      </c>
      <c r="N497" s="37">
        <v>13699.16</v>
      </c>
      <c r="O497" s="37">
        <v>13699.16</v>
      </c>
      <c r="P497" s="37">
        <v>14943.11</v>
      </c>
      <c r="Q497" s="37">
        <v>14943.11</v>
      </c>
      <c r="R497" s="37">
        <v>14943.11</v>
      </c>
      <c r="S497" s="37"/>
    </row>
    <row r="498" spans="2:19">
      <c r="B498" s="6">
        <v>2002</v>
      </c>
      <c r="C498" s="37">
        <v>17283.88</v>
      </c>
      <c r="D498" s="37">
        <v>10008.799999999999</v>
      </c>
      <c r="E498" s="37">
        <v>10008.799999999999</v>
      </c>
      <c r="F498" s="37">
        <v>10954.17</v>
      </c>
      <c r="G498" s="37">
        <v>12879.7</v>
      </c>
      <c r="H498" s="37">
        <v>9645.48</v>
      </c>
      <c r="I498" s="37">
        <v>9645.48</v>
      </c>
      <c r="J498" s="37">
        <v>9645.48</v>
      </c>
      <c r="K498" s="37">
        <v>8462.66</v>
      </c>
      <c r="L498" s="37">
        <v>8931.2199999999993</v>
      </c>
      <c r="M498" s="37">
        <v>8931.2199999999993</v>
      </c>
      <c r="N498" s="37">
        <v>8931.2199999999993</v>
      </c>
      <c r="O498" s="37">
        <v>8931.2199999999993</v>
      </c>
      <c r="P498" s="37">
        <v>9664.5300000000007</v>
      </c>
      <c r="Q498" s="37">
        <v>9664.5300000000007</v>
      </c>
      <c r="R498" s="37">
        <v>9664.5300000000007</v>
      </c>
      <c r="S498" s="37"/>
    </row>
    <row r="499" spans="2:19">
      <c r="B499" s="6">
        <v>2001</v>
      </c>
      <c r="C499" s="37">
        <v>14609.31</v>
      </c>
      <c r="D499" s="37">
        <v>12430.4</v>
      </c>
      <c r="E499" s="37">
        <v>12430.4</v>
      </c>
      <c r="F499" s="37">
        <v>13627.69</v>
      </c>
      <c r="G499" s="37">
        <v>15674.11</v>
      </c>
      <c r="H499" s="37">
        <v>7745.37</v>
      </c>
      <c r="I499" s="37">
        <v>7745.37</v>
      </c>
      <c r="J499" s="37">
        <v>7745.37</v>
      </c>
      <c r="K499" s="37">
        <v>6874.71</v>
      </c>
      <c r="L499" s="37">
        <v>7219.61</v>
      </c>
      <c r="M499" s="37">
        <v>5084.74</v>
      </c>
      <c r="N499" s="37">
        <v>5084.74</v>
      </c>
      <c r="O499" s="37">
        <v>5084.74</v>
      </c>
      <c r="P499" s="37">
        <v>5408.62</v>
      </c>
      <c r="Q499" s="37">
        <v>5408.62</v>
      </c>
      <c r="R499" s="37">
        <v>5408.62</v>
      </c>
      <c r="S499" s="37"/>
    </row>
    <row r="500" spans="2:19">
      <c r="B500" s="6">
        <v>2000</v>
      </c>
      <c r="C500" s="37">
        <v>13754.49</v>
      </c>
      <c r="D500" s="37">
        <v>5576.4</v>
      </c>
      <c r="E500" s="37">
        <v>5355.77</v>
      </c>
      <c r="F500" s="37">
        <v>5775.35</v>
      </c>
      <c r="G500" s="37">
        <v>6629.97</v>
      </c>
      <c r="H500" s="37">
        <v>2287.6</v>
      </c>
      <c r="I500" s="37">
        <v>2287.6</v>
      </c>
      <c r="J500" s="37">
        <v>2287.6</v>
      </c>
      <c r="K500" s="37">
        <v>2194.29</v>
      </c>
      <c r="L500" s="37">
        <v>2231.25</v>
      </c>
      <c r="M500" s="37">
        <v>2231.25</v>
      </c>
      <c r="N500" s="37">
        <v>2231.25</v>
      </c>
      <c r="O500" s="37">
        <v>2231.25</v>
      </c>
      <c r="P500" s="37">
        <v>2289.11</v>
      </c>
      <c r="Q500" s="37">
        <v>2289.11</v>
      </c>
      <c r="R500" s="37">
        <v>2289.11</v>
      </c>
      <c r="S500" s="37"/>
    </row>
    <row r="501" spans="2:19">
      <c r="B501" s="6">
        <v>1999</v>
      </c>
      <c r="C501" s="37">
        <v>13591.84</v>
      </c>
      <c r="D501" s="37">
        <v>11854.59</v>
      </c>
      <c r="E501" s="37">
        <v>11854.59</v>
      </c>
      <c r="F501" s="37">
        <v>13122.8</v>
      </c>
      <c r="G501" s="37">
        <v>15705.92</v>
      </c>
      <c r="H501" s="37">
        <v>14396.74</v>
      </c>
      <c r="I501" s="37">
        <v>14396.74</v>
      </c>
      <c r="J501" s="37">
        <v>14396.74</v>
      </c>
      <c r="K501" s="37">
        <v>12360.11</v>
      </c>
      <c r="L501" s="37">
        <v>13166.89</v>
      </c>
      <c r="M501" s="37">
        <v>13166.89</v>
      </c>
      <c r="N501" s="37">
        <v>13166.89</v>
      </c>
      <c r="O501" s="37">
        <v>13166.89</v>
      </c>
      <c r="P501" s="37">
        <v>14429.54</v>
      </c>
      <c r="Q501" s="37">
        <v>14429.54</v>
      </c>
      <c r="R501" s="37">
        <v>12665.83</v>
      </c>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92688.08</v>
      </c>
      <c r="D571" s="8">
        <f>SUM(D493:D570)</f>
        <v>69282.990000000005</v>
      </c>
      <c r="E571" s="8">
        <f>SUM(E492:E570)</f>
        <v>77296.739999999991</v>
      </c>
      <c r="F571" s="8">
        <f>SUM(F491:F570)</f>
        <v>104508.6</v>
      </c>
      <c r="G571" s="8">
        <f>SUM(G490:G570)</f>
        <v>134003.05000000002</v>
      </c>
      <c r="H571" s="8">
        <f>SUM(H484:H570)</f>
        <v>120733.06</v>
      </c>
      <c r="I571" s="8">
        <f>SUM(I484:I570)</f>
        <v>126346.42</v>
      </c>
      <c r="J571" s="8">
        <f t="shared" ref="J571" si="10">SUM(J484:J570)</f>
        <v>135929.81</v>
      </c>
      <c r="K571" s="8">
        <f>SUM(K484:K570)</f>
        <v>119266.23000000001</v>
      </c>
      <c r="L571" s="8">
        <f t="shared" ref="L571" si="11">SUM(L484:L570)</f>
        <v>128764.11999999998</v>
      </c>
      <c r="M571" s="8">
        <f>SUM(M484:M570)</f>
        <v>129216.15</v>
      </c>
      <c r="N571" s="11">
        <f>SUM(N479:N570)</f>
        <v>132760.39000000001</v>
      </c>
      <c r="O571" s="11">
        <f>SUM(O479:O570)</f>
        <v>137722.81</v>
      </c>
      <c r="P571" s="11">
        <f>SUM(P479:P570)</f>
        <v>153328.79</v>
      </c>
      <c r="Q571" s="11">
        <f>SUM(Q479:Q570)</f>
        <v>162206.29999999999</v>
      </c>
      <c r="R571" s="11">
        <f>SUM(R478:R570)</f>
        <v>168754.59999999998</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123"/>
      <c r="B574" s="6">
        <v>2021</v>
      </c>
      <c r="C574" s="36"/>
      <c r="D574" s="36"/>
      <c r="E574" s="36"/>
      <c r="F574" s="36"/>
      <c r="G574" s="36"/>
      <c r="H574" s="36"/>
      <c r="I574" s="36"/>
      <c r="J574" s="36"/>
      <c r="K574" s="36"/>
      <c r="L574" s="36"/>
      <c r="M574" s="36"/>
      <c r="N574" s="36"/>
      <c r="O574" s="36"/>
      <c r="P574" s="36"/>
      <c r="Q574" s="36"/>
      <c r="R574" s="37">
        <v>20729.98</v>
      </c>
      <c r="S574" s="37"/>
    </row>
    <row r="575" spans="1:19">
      <c r="B575" s="6">
        <v>2020</v>
      </c>
      <c r="C575" s="36"/>
      <c r="D575" s="36"/>
      <c r="E575" s="36"/>
      <c r="F575" s="36"/>
      <c r="G575" s="36"/>
      <c r="H575" s="36"/>
      <c r="I575" s="36"/>
      <c r="J575" s="36"/>
      <c r="K575" s="36"/>
      <c r="L575" s="36"/>
      <c r="M575" s="36"/>
      <c r="N575" s="36"/>
      <c r="O575" s="36"/>
      <c r="P575" s="36"/>
      <c r="Q575" s="37">
        <v>868.02</v>
      </c>
      <c r="R575" s="37">
        <v>868.02</v>
      </c>
      <c r="S575" s="37"/>
    </row>
    <row r="576" spans="1:19">
      <c r="A576" s="40"/>
      <c r="B576" s="6">
        <v>2019</v>
      </c>
      <c r="C576" s="36"/>
      <c r="D576" s="36"/>
      <c r="E576" s="36"/>
      <c r="F576" s="36"/>
      <c r="G576" s="36"/>
      <c r="H576" s="36"/>
      <c r="I576" s="36"/>
      <c r="J576" s="36"/>
      <c r="K576" s="36"/>
      <c r="L576" s="36"/>
      <c r="M576" s="36"/>
      <c r="N576" s="36"/>
      <c r="O576" s="36"/>
      <c r="P576" s="37">
        <v>2727.52</v>
      </c>
      <c r="Q576" s="37">
        <v>2727.52</v>
      </c>
      <c r="R576" s="37">
        <v>2727.52</v>
      </c>
      <c r="S576" s="37"/>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row>
    <row r="579" spans="1:19">
      <c r="B579" s="6">
        <v>2016</v>
      </c>
      <c r="C579" s="36"/>
      <c r="D579" s="36"/>
      <c r="E579" s="36"/>
      <c r="F579" s="36"/>
      <c r="G579" s="36"/>
      <c r="H579" s="36"/>
      <c r="I579" s="36"/>
      <c r="J579" s="36"/>
      <c r="K579" s="36"/>
      <c r="L579" s="36"/>
      <c r="M579" s="37">
        <v>694.73</v>
      </c>
      <c r="N579" s="37">
        <v>694.73</v>
      </c>
      <c r="O579" s="37">
        <v>694.73</v>
      </c>
      <c r="P579" s="37">
        <v>694.73</v>
      </c>
      <c r="Q579" s="37">
        <v>694.73</v>
      </c>
      <c r="R579" s="37">
        <v>694.73</v>
      </c>
      <c r="S579" s="37"/>
    </row>
    <row r="580" spans="1:19">
      <c r="B580" s="6">
        <v>2015</v>
      </c>
      <c r="C580" s="36"/>
      <c r="D580" s="36"/>
      <c r="E580" s="36"/>
      <c r="F580" s="36"/>
      <c r="G580" s="36"/>
      <c r="H580" s="36"/>
      <c r="I580" s="36"/>
      <c r="J580" s="36"/>
      <c r="K580" s="36"/>
      <c r="L580" s="37">
        <v>968.58</v>
      </c>
      <c r="M580" s="37">
        <v>968.58</v>
      </c>
      <c r="N580" s="37">
        <v>968.58</v>
      </c>
      <c r="O580" s="37">
        <v>968.58</v>
      </c>
      <c r="P580" s="37">
        <v>968.58</v>
      </c>
      <c r="Q580" s="37">
        <v>968.58</v>
      </c>
      <c r="R580" s="37">
        <v>968.58</v>
      </c>
      <c r="S580" s="37"/>
    </row>
    <row r="581" spans="1:19">
      <c r="B581" s="6">
        <v>2014</v>
      </c>
      <c r="C581" s="36"/>
      <c r="D581" s="36"/>
      <c r="E581" s="36"/>
      <c r="F581" s="36"/>
      <c r="G581" s="36"/>
      <c r="H581" s="36"/>
      <c r="I581" s="36"/>
      <c r="J581" s="36"/>
      <c r="K581" s="37">
        <v>837.43</v>
      </c>
      <c r="L581" s="37">
        <v>841.5</v>
      </c>
      <c r="M581" s="37">
        <v>841.5</v>
      </c>
      <c r="N581" s="37">
        <v>841.5</v>
      </c>
      <c r="O581" s="37">
        <v>841.5</v>
      </c>
      <c r="P581" s="37">
        <v>847.86</v>
      </c>
      <c r="Q581" s="37">
        <v>847.86</v>
      </c>
      <c r="R581" s="37">
        <v>847.86</v>
      </c>
      <c r="S581" s="37"/>
    </row>
    <row r="582" spans="1:19">
      <c r="B582" s="6">
        <v>2013</v>
      </c>
      <c r="C582" s="36"/>
      <c r="D582" s="36"/>
      <c r="E582" s="36"/>
      <c r="F582" s="36"/>
      <c r="G582" s="36"/>
      <c r="H582" s="36"/>
      <c r="I582" s="36"/>
      <c r="J582" s="37">
        <v>1057.24</v>
      </c>
      <c r="K582" s="37">
        <v>1036.1500000000001</v>
      </c>
      <c r="L582" s="37">
        <v>1044.5</v>
      </c>
      <c r="M582" s="37">
        <v>1044.5</v>
      </c>
      <c r="N582" s="37">
        <v>1044.5</v>
      </c>
      <c r="O582" s="37">
        <v>1044.5</v>
      </c>
      <c r="P582" s="37">
        <v>1057.58</v>
      </c>
      <c r="Q582" s="37">
        <v>1057.58</v>
      </c>
      <c r="R582" s="37">
        <v>1057.58</v>
      </c>
      <c r="S582" s="37"/>
    </row>
    <row r="583" spans="1:19">
      <c r="B583" s="6">
        <v>2012</v>
      </c>
      <c r="C583" s="36"/>
      <c r="D583" s="36"/>
      <c r="E583" s="36"/>
      <c r="F583" s="36"/>
      <c r="G583" s="36"/>
      <c r="H583" s="36"/>
      <c r="I583" s="37">
        <v>235.1</v>
      </c>
      <c r="J583" s="37">
        <v>235.1</v>
      </c>
      <c r="K583" s="37">
        <v>200.19</v>
      </c>
      <c r="L583" s="37">
        <v>214.02</v>
      </c>
      <c r="M583" s="37">
        <v>214.02</v>
      </c>
      <c r="N583" s="37">
        <v>214.02</v>
      </c>
      <c r="O583" s="37">
        <v>214.02</v>
      </c>
      <c r="P583" s="37">
        <v>235.67</v>
      </c>
      <c r="Q583" s="37">
        <v>235.67</v>
      </c>
      <c r="R583" s="37">
        <v>235.67</v>
      </c>
      <c r="S583" s="37"/>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row>
    <row r="585" spans="1:19">
      <c r="B585" s="6">
        <v>2010</v>
      </c>
      <c r="C585" s="36"/>
      <c r="D585" s="36"/>
      <c r="E585" s="36"/>
      <c r="F585" s="36"/>
      <c r="G585" s="37">
        <v>243.09</v>
      </c>
      <c r="H585" s="37">
        <v>243.09</v>
      </c>
      <c r="I585" s="37">
        <v>243.09</v>
      </c>
      <c r="J585" s="37">
        <v>243.09</v>
      </c>
      <c r="K585" s="37">
        <v>230.92</v>
      </c>
      <c r="L585" s="37">
        <v>235.74</v>
      </c>
      <c r="M585" s="37">
        <v>235.74</v>
      </c>
      <c r="N585" s="37">
        <v>235.74</v>
      </c>
      <c r="O585" s="37">
        <v>235.74</v>
      </c>
      <c r="P585" s="37">
        <v>243.28</v>
      </c>
      <c r="Q585" s="37">
        <v>243.28</v>
      </c>
      <c r="R585" s="37">
        <v>243.28</v>
      </c>
      <c r="S585" s="37"/>
    </row>
    <row r="586" spans="1:19">
      <c r="B586" s="6">
        <v>2009</v>
      </c>
      <c r="C586" s="36"/>
      <c r="D586" s="36"/>
      <c r="E586" s="36"/>
      <c r="F586" s="37">
        <v>971.51</v>
      </c>
      <c r="G586" s="37">
        <v>971.51</v>
      </c>
      <c r="H586" s="37">
        <v>971.51</v>
      </c>
      <c r="I586" s="37">
        <v>971.51</v>
      </c>
      <c r="J586" s="37">
        <v>971.51</v>
      </c>
      <c r="K586" s="37">
        <v>971.51</v>
      </c>
      <c r="L586" s="37">
        <v>971.51</v>
      </c>
      <c r="M586" s="37">
        <v>971.51</v>
      </c>
      <c r="N586" s="37">
        <v>971.51</v>
      </c>
      <c r="O586" s="37">
        <v>971.51</v>
      </c>
      <c r="P586" s="37">
        <v>971.51</v>
      </c>
      <c r="Q586" s="37">
        <v>971.51</v>
      </c>
      <c r="R586" s="37">
        <v>971.51</v>
      </c>
      <c r="S586" s="37"/>
    </row>
    <row r="587" spans="1:19">
      <c r="B587" s="6">
        <v>2008</v>
      </c>
      <c r="C587" s="36"/>
      <c r="D587" s="36"/>
      <c r="E587" s="37">
        <v>1535.58</v>
      </c>
      <c r="F587" s="37">
        <v>1637.35</v>
      </c>
      <c r="G587" s="37">
        <v>1844.64</v>
      </c>
      <c r="H587" s="37">
        <v>1844.64</v>
      </c>
      <c r="I587" s="37">
        <v>1844.64</v>
      </c>
      <c r="J587" s="37">
        <v>1844.64</v>
      </c>
      <c r="K587" s="37">
        <v>1665.6</v>
      </c>
      <c r="L587" s="37">
        <v>1736.52</v>
      </c>
      <c r="M587" s="37">
        <v>1736.52</v>
      </c>
      <c r="N587" s="37">
        <v>1736.52</v>
      </c>
      <c r="O587" s="37">
        <v>1736.52</v>
      </c>
      <c r="P587" s="37">
        <v>1847.52</v>
      </c>
      <c r="Q587" s="37">
        <v>1847.52</v>
      </c>
      <c r="R587" s="37">
        <v>1847.52</v>
      </c>
      <c r="S587" s="37"/>
    </row>
    <row r="588" spans="1:19">
      <c r="B588" s="6">
        <v>2007</v>
      </c>
      <c r="C588" s="36"/>
      <c r="D588" s="37">
        <v>1001.27</v>
      </c>
      <c r="E588" s="37">
        <v>1001.27</v>
      </c>
      <c r="F588" s="37">
        <v>1006.92</v>
      </c>
      <c r="G588" s="37">
        <v>1018.41</v>
      </c>
      <c r="H588" s="37">
        <v>1018.41</v>
      </c>
      <c r="I588" s="37">
        <v>457.98</v>
      </c>
      <c r="J588" s="37">
        <v>457.98</v>
      </c>
      <c r="K588" s="37">
        <v>457.98</v>
      </c>
      <c r="L588" s="37">
        <v>457.98</v>
      </c>
      <c r="M588" s="37">
        <v>457.98</v>
      </c>
      <c r="N588" s="37">
        <v>457.98</v>
      </c>
      <c r="O588" s="37">
        <v>457.98</v>
      </c>
      <c r="P588" s="37">
        <v>457.98</v>
      </c>
      <c r="Q588" s="37">
        <v>457.98</v>
      </c>
      <c r="R588" s="37">
        <v>457.98</v>
      </c>
      <c r="S588" s="37"/>
    </row>
    <row r="589" spans="1:19">
      <c r="B589" s="6">
        <v>2006</v>
      </c>
      <c r="C589" s="37">
        <v>2184.2600000000002</v>
      </c>
      <c r="D589" s="37">
        <v>2184.2600000000002</v>
      </c>
      <c r="E589" s="37">
        <v>2184.2600000000002</v>
      </c>
      <c r="F589" s="37">
        <v>2184.2600000000002</v>
      </c>
      <c r="G589" s="37">
        <v>2184.2600000000002</v>
      </c>
      <c r="H589" s="37">
        <v>0</v>
      </c>
      <c r="I589" s="37">
        <v>0</v>
      </c>
      <c r="J589" s="37">
        <v>0</v>
      </c>
      <c r="K589" s="37">
        <v>0</v>
      </c>
      <c r="L589" s="37">
        <v>0</v>
      </c>
      <c r="M589" s="37">
        <v>0</v>
      </c>
      <c r="N589" s="37">
        <v>0</v>
      </c>
      <c r="O589" s="37">
        <v>0</v>
      </c>
      <c r="P589" s="37">
        <v>0</v>
      </c>
      <c r="Q589" s="37">
        <v>0</v>
      </c>
      <c r="R589" s="37">
        <v>0</v>
      </c>
      <c r="S589" s="37"/>
    </row>
    <row r="590" spans="1:19">
      <c r="B590" s="6">
        <v>2005</v>
      </c>
      <c r="C590" s="37">
        <v>92.77</v>
      </c>
      <c r="D590" s="37">
        <v>95.23</v>
      </c>
      <c r="E590" s="37">
        <v>95.23</v>
      </c>
      <c r="F590" s="37">
        <v>106.03</v>
      </c>
      <c r="G590" s="37">
        <v>0</v>
      </c>
      <c r="H590" s="37">
        <v>0</v>
      </c>
      <c r="I590" s="37">
        <v>0</v>
      </c>
      <c r="J590" s="37">
        <v>0</v>
      </c>
      <c r="K590" s="37">
        <v>0</v>
      </c>
      <c r="L590" s="37">
        <v>0</v>
      </c>
      <c r="M590" s="37">
        <v>0</v>
      </c>
      <c r="N590" s="37">
        <v>0</v>
      </c>
      <c r="O590" s="37">
        <v>0</v>
      </c>
      <c r="P590" s="37">
        <v>0</v>
      </c>
      <c r="Q590" s="37">
        <v>0</v>
      </c>
      <c r="R590" s="37">
        <v>0</v>
      </c>
      <c r="S590" s="37"/>
    </row>
    <row r="591" spans="1:19">
      <c r="B591" s="6">
        <v>2004</v>
      </c>
      <c r="C591" s="37">
        <v>1926.68</v>
      </c>
      <c r="D591" s="37">
        <v>1926.68</v>
      </c>
      <c r="E591" s="37">
        <v>1926.68</v>
      </c>
      <c r="F591" s="37">
        <v>663.41</v>
      </c>
      <c r="G591" s="37">
        <v>663.41</v>
      </c>
      <c r="H591" s="37">
        <v>663.41</v>
      </c>
      <c r="I591" s="37">
        <v>663.41</v>
      </c>
      <c r="J591" s="37">
        <v>663.41</v>
      </c>
      <c r="K591" s="37">
        <v>663.41</v>
      </c>
      <c r="L591" s="37">
        <v>663.41</v>
      </c>
      <c r="M591" s="37">
        <v>663.41</v>
      </c>
      <c r="N591" s="37">
        <v>663.41</v>
      </c>
      <c r="O591" s="37">
        <v>663.41</v>
      </c>
      <c r="P591" s="37">
        <v>663.41</v>
      </c>
      <c r="Q591" s="37">
        <v>663.41</v>
      </c>
      <c r="R591" s="37">
        <v>663.41</v>
      </c>
      <c r="S591" s="37"/>
    </row>
    <row r="592" spans="1:19">
      <c r="B592" s="6">
        <v>2003</v>
      </c>
      <c r="C592" s="37">
        <v>1712.17</v>
      </c>
      <c r="D592" s="37">
        <v>1712.17</v>
      </c>
      <c r="E592" s="37">
        <v>0</v>
      </c>
      <c r="F592" s="37">
        <v>0</v>
      </c>
      <c r="G592" s="37">
        <v>0</v>
      </c>
      <c r="H592" s="37">
        <v>0</v>
      </c>
      <c r="I592" s="37">
        <v>0</v>
      </c>
      <c r="J592" s="37">
        <v>0</v>
      </c>
      <c r="K592" s="37">
        <v>0</v>
      </c>
      <c r="L592" s="37">
        <v>0</v>
      </c>
      <c r="M592" s="37">
        <v>0</v>
      </c>
      <c r="N592" s="37">
        <v>0</v>
      </c>
      <c r="O592" s="37">
        <v>0</v>
      </c>
      <c r="P592" s="37">
        <v>0</v>
      </c>
      <c r="Q592" s="37">
        <v>0</v>
      </c>
      <c r="R592" s="37">
        <v>0</v>
      </c>
      <c r="S592" s="37"/>
    </row>
    <row r="593" spans="2:19">
      <c r="B593" s="6">
        <v>2002</v>
      </c>
      <c r="C593" s="37">
        <v>308.92</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6224.8</v>
      </c>
      <c r="D666" s="8">
        <f>SUM(D588:D665)</f>
        <v>6919.6100000000006</v>
      </c>
      <c r="E666" s="8">
        <f>SUM(E587:E665)</f>
        <v>6743.02</v>
      </c>
      <c r="F666" s="8">
        <f>SUM(F586:F665)</f>
        <v>6569.48</v>
      </c>
      <c r="G666" s="8">
        <f>SUM(G585:G665)</f>
        <v>6925.32</v>
      </c>
      <c r="H666" s="8">
        <f>SUM(H579:H665)</f>
        <v>4741.0599999999995</v>
      </c>
      <c r="I666" s="8">
        <f>SUM(I579:I665)</f>
        <v>4415.7300000000005</v>
      </c>
      <c r="J666" s="8">
        <f t="shared" ref="J666" si="12">SUM(J579:J665)</f>
        <v>5472.9699999999993</v>
      </c>
      <c r="K666" s="8">
        <f>SUM(K579:K665)</f>
        <v>6063.1899999999987</v>
      </c>
      <c r="L666" s="8">
        <f t="shared" ref="L666" si="13">SUM(L579:L665)</f>
        <v>7133.76</v>
      </c>
      <c r="M666" s="8">
        <f>SUM(M579:M665)</f>
        <v>7828.49</v>
      </c>
      <c r="N666" s="11">
        <f>SUM(N574:N665)</f>
        <v>7828.49</v>
      </c>
      <c r="O666" s="11">
        <f>SUM(O574:O665)</f>
        <v>7828.49</v>
      </c>
      <c r="P666" s="11">
        <f>SUM(P574:P665)</f>
        <v>10715.64</v>
      </c>
      <c r="Q666" s="11">
        <f>SUM(Q574:Q665)</f>
        <v>11583.66</v>
      </c>
      <c r="R666" s="11">
        <f>SUM(R573:R665)</f>
        <v>32313.64</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4">SUM(J674:J760)</f>
        <v>0</v>
      </c>
      <c r="K761" s="8">
        <f>SUM(K674:K760)</f>
        <v>0</v>
      </c>
      <c r="L761" s="8">
        <f t="shared" ref="L761" si="15">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123"/>
      <c r="B764" s="6">
        <v>2021</v>
      </c>
      <c r="C764" s="36"/>
      <c r="D764" s="36"/>
      <c r="E764" s="36"/>
      <c r="F764" s="36"/>
      <c r="G764" s="36"/>
      <c r="H764" s="36"/>
      <c r="I764" s="36"/>
      <c r="J764" s="36"/>
      <c r="K764" s="36"/>
      <c r="L764" s="36"/>
      <c r="M764" s="36"/>
      <c r="N764" s="36"/>
      <c r="O764" s="36"/>
      <c r="P764" s="36"/>
      <c r="Q764" s="36"/>
      <c r="R764" s="37">
        <v>44555.37</v>
      </c>
      <c r="S764" s="37"/>
    </row>
    <row r="765" spans="1:19">
      <c r="B765" s="6">
        <v>2020</v>
      </c>
      <c r="C765" s="36"/>
      <c r="D765" s="36"/>
      <c r="E765" s="36"/>
      <c r="F765" s="36"/>
      <c r="G765" s="36"/>
      <c r="H765" s="36"/>
      <c r="I765" s="36"/>
      <c r="J765" s="36"/>
      <c r="K765" s="36"/>
      <c r="L765" s="36"/>
      <c r="M765" s="36"/>
      <c r="N765" s="36"/>
      <c r="O765" s="36"/>
      <c r="P765" s="36"/>
      <c r="Q765" s="37">
        <v>8858.17</v>
      </c>
      <c r="R765" s="37">
        <v>8858.17</v>
      </c>
      <c r="S765" s="37"/>
    </row>
    <row r="766" spans="1:19">
      <c r="A766" s="40"/>
      <c r="B766" s="6">
        <v>2019</v>
      </c>
      <c r="C766" s="36"/>
      <c r="D766" s="36"/>
      <c r="E766" s="36"/>
      <c r="F766" s="36"/>
      <c r="G766" s="36"/>
      <c r="H766" s="36"/>
      <c r="I766" s="36"/>
      <c r="J766" s="36"/>
      <c r="K766" s="36"/>
      <c r="L766" s="36"/>
      <c r="M766" s="36"/>
      <c r="N766" s="36"/>
      <c r="O766" s="36"/>
      <c r="P766" s="37">
        <v>10216.98</v>
      </c>
      <c r="Q766" s="37">
        <v>10216.98</v>
      </c>
      <c r="R766" s="37">
        <v>10216.98</v>
      </c>
      <c r="S766" s="37"/>
    </row>
    <row r="767" spans="1:19">
      <c r="A767" s="40"/>
      <c r="B767" s="6">
        <v>2018</v>
      </c>
      <c r="C767" s="36"/>
      <c r="D767" s="36"/>
      <c r="E767" s="36"/>
      <c r="F767" s="36"/>
      <c r="G767" s="36"/>
      <c r="H767" s="36"/>
      <c r="I767" s="36"/>
      <c r="J767" s="36"/>
      <c r="K767" s="36"/>
      <c r="L767" s="36"/>
      <c r="M767" s="36"/>
      <c r="N767" s="36"/>
      <c r="O767" s="37">
        <v>4177.6000000000004</v>
      </c>
      <c r="P767" s="37">
        <v>4454.8500000000004</v>
      </c>
      <c r="Q767" s="37">
        <v>4454.8500000000004</v>
      </c>
      <c r="R767" s="37">
        <v>4454.8500000000004</v>
      </c>
      <c r="S767" s="37"/>
    </row>
    <row r="768" spans="1:19">
      <c r="A768" s="40"/>
      <c r="B768" s="6">
        <v>2017</v>
      </c>
      <c r="C768" s="36"/>
      <c r="D768" s="36"/>
      <c r="E768" s="36"/>
      <c r="F768" s="36"/>
      <c r="G768" s="36"/>
      <c r="H768" s="36"/>
      <c r="I768" s="36"/>
      <c r="J768" s="36"/>
      <c r="K768" s="36"/>
      <c r="L768" s="36"/>
      <c r="M768" s="36"/>
      <c r="N768" s="37">
        <v>1826.49</v>
      </c>
      <c r="O768" s="37">
        <v>1826.49</v>
      </c>
      <c r="P768" s="37">
        <v>2011.2</v>
      </c>
      <c r="Q768" s="37">
        <v>2011.2</v>
      </c>
      <c r="R768" s="37">
        <v>1470.44</v>
      </c>
      <c r="S768" s="37"/>
    </row>
    <row r="769" spans="2:19">
      <c r="B769" s="6">
        <v>2016</v>
      </c>
      <c r="C769" s="36"/>
      <c r="D769" s="36"/>
      <c r="E769" s="36"/>
      <c r="F769" s="36"/>
      <c r="G769" s="36"/>
      <c r="H769" s="36"/>
      <c r="I769" s="36"/>
      <c r="J769" s="36"/>
      <c r="K769" s="36"/>
      <c r="L769" s="36"/>
      <c r="M769" s="37">
        <v>4119.6099999999997</v>
      </c>
      <c r="N769" s="37">
        <v>3882.89</v>
      </c>
      <c r="O769" s="37">
        <v>3882.89</v>
      </c>
      <c r="P769" s="37">
        <v>4128.93</v>
      </c>
      <c r="Q769" s="37">
        <v>4128.93</v>
      </c>
      <c r="R769" s="37">
        <v>4128.93</v>
      </c>
      <c r="S769" s="37"/>
    </row>
    <row r="770" spans="2:19">
      <c r="B770" s="6">
        <v>2015</v>
      </c>
      <c r="C770" s="36"/>
      <c r="D770" s="36"/>
      <c r="E770" s="36"/>
      <c r="F770" s="36"/>
      <c r="G770" s="36"/>
      <c r="H770" s="36"/>
      <c r="I770" s="36"/>
      <c r="J770" s="36"/>
      <c r="K770" s="36"/>
      <c r="L770" s="37">
        <v>4774.7700000000004</v>
      </c>
      <c r="M770" s="37">
        <v>4774.7700000000004</v>
      </c>
      <c r="N770" s="37">
        <v>4774.7700000000004</v>
      </c>
      <c r="O770" s="37">
        <v>4774.7700000000004</v>
      </c>
      <c r="P770" s="37">
        <v>4886.6499999999996</v>
      </c>
      <c r="Q770" s="37">
        <v>4886.6499999999996</v>
      </c>
      <c r="R770" s="37">
        <v>4886.6499999999996</v>
      </c>
      <c r="S770" s="37"/>
    </row>
    <row r="771" spans="2:19">
      <c r="B771" s="6">
        <v>2014</v>
      </c>
      <c r="C771" s="36"/>
      <c r="D771" s="36"/>
      <c r="E771" s="36"/>
      <c r="F771" s="36"/>
      <c r="G771" s="36"/>
      <c r="H771" s="36"/>
      <c r="I771" s="36"/>
      <c r="J771" s="36"/>
      <c r="K771" s="37">
        <v>7918.59</v>
      </c>
      <c r="L771" s="37">
        <v>8465.6299999999992</v>
      </c>
      <c r="M771" s="37">
        <v>8465.6299999999992</v>
      </c>
      <c r="N771" s="37">
        <v>8402.43</v>
      </c>
      <c r="O771" s="37">
        <v>8402.43</v>
      </c>
      <c r="P771" s="37">
        <v>4763.37</v>
      </c>
      <c r="Q771" s="37">
        <v>4763.37</v>
      </c>
      <c r="R771" s="37">
        <v>4763.37</v>
      </c>
      <c r="S771" s="37"/>
    </row>
    <row r="772" spans="2:19">
      <c r="B772" s="6">
        <v>2013</v>
      </c>
      <c r="C772" s="36"/>
      <c r="D772" s="36"/>
      <c r="E772" s="36"/>
      <c r="F772" s="36"/>
      <c r="G772" s="36"/>
      <c r="H772" s="36"/>
      <c r="I772" s="36"/>
      <c r="J772" s="37">
        <v>4283.4799999999996</v>
      </c>
      <c r="K772" s="37">
        <v>3764.13</v>
      </c>
      <c r="L772" s="37">
        <v>3969.88</v>
      </c>
      <c r="M772" s="37">
        <v>3969.88</v>
      </c>
      <c r="N772" s="37">
        <v>2530.2600000000002</v>
      </c>
      <c r="O772" s="37">
        <v>2530.2600000000002</v>
      </c>
      <c r="P772" s="37">
        <v>632.87</v>
      </c>
      <c r="Q772" s="37">
        <v>632.87</v>
      </c>
      <c r="R772" s="37">
        <v>632.87</v>
      </c>
      <c r="S772" s="37"/>
    </row>
    <row r="773" spans="2:19">
      <c r="B773" s="6">
        <v>2012</v>
      </c>
      <c r="C773" s="36"/>
      <c r="D773" s="36"/>
      <c r="E773" s="36"/>
      <c r="F773" s="36"/>
      <c r="G773" s="36"/>
      <c r="H773" s="36"/>
      <c r="I773" s="37">
        <v>1682.13</v>
      </c>
      <c r="J773" s="37">
        <v>1682.13</v>
      </c>
      <c r="K773" s="37">
        <v>1432.35</v>
      </c>
      <c r="L773" s="37">
        <v>1253.77</v>
      </c>
      <c r="M773" s="37">
        <v>1253.77</v>
      </c>
      <c r="N773" s="37">
        <v>1253.77</v>
      </c>
      <c r="O773" s="37">
        <v>1253.77</v>
      </c>
      <c r="P773" s="37">
        <v>90.13</v>
      </c>
      <c r="Q773" s="37">
        <v>90.13</v>
      </c>
      <c r="R773" s="37">
        <v>90.13</v>
      </c>
      <c r="S773" s="37"/>
    </row>
    <row r="774" spans="2:19">
      <c r="B774" s="6">
        <v>2011</v>
      </c>
      <c r="C774" s="36"/>
      <c r="D774" s="36"/>
      <c r="E774" s="36"/>
      <c r="F774" s="36"/>
      <c r="G774" s="36"/>
      <c r="H774" s="37">
        <v>7014.05</v>
      </c>
      <c r="I774" s="37">
        <v>7014.05</v>
      </c>
      <c r="J774" s="37">
        <v>7014.05</v>
      </c>
      <c r="K774" s="37">
        <v>5972.49</v>
      </c>
      <c r="L774" s="37">
        <v>5540.67</v>
      </c>
      <c r="M774" s="37">
        <v>5283.98</v>
      </c>
      <c r="N774" s="37">
        <v>3885.74</v>
      </c>
      <c r="O774" s="37">
        <v>3885.74</v>
      </c>
      <c r="P774" s="37">
        <v>2559.77</v>
      </c>
      <c r="Q774" s="37">
        <v>2559.77</v>
      </c>
      <c r="R774" s="37">
        <v>2559.77</v>
      </c>
      <c r="S774" s="37"/>
    </row>
    <row r="775" spans="2:19">
      <c r="B775" s="6">
        <v>2010</v>
      </c>
      <c r="C775" s="36"/>
      <c r="D775" s="36"/>
      <c r="E775" s="36"/>
      <c r="F775" s="36"/>
      <c r="G775" s="37">
        <v>5432.53</v>
      </c>
      <c r="H775" s="37">
        <v>5432.53</v>
      </c>
      <c r="I775" s="37">
        <v>5432.53</v>
      </c>
      <c r="J775" s="37">
        <v>5432.53</v>
      </c>
      <c r="K775" s="37">
        <v>2199.6</v>
      </c>
      <c r="L775" s="37">
        <v>1453.14</v>
      </c>
      <c r="M775" s="37">
        <v>1380.38</v>
      </c>
      <c r="N775" s="37">
        <v>322.68</v>
      </c>
      <c r="O775" s="37">
        <v>322.68</v>
      </c>
      <c r="P775" s="37">
        <v>175.64</v>
      </c>
      <c r="Q775" s="37">
        <v>175.64</v>
      </c>
      <c r="R775" s="37">
        <v>175.64</v>
      </c>
      <c r="S775" s="37"/>
    </row>
    <row r="776" spans="2:19">
      <c r="B776" s="6">
        <v>2009</v>
      </c>
      <c r="C776" s="36"/>
      <c r="D776" s="36"/>
      <c r="E776" s="36"/>
      <c r="F776" s="37">
        <v>4828.93</v>
      </c>
      <c r="G776" s="37">
        <v>5831.54</v>
      </c>
      <c r="H776" s="37">
        <v>5831.54</v>
      </c>
      <c r="I776" s="37">
        <v>5831.54</v>
      </c>
      <c r="J776" s="37">
        <v>5831.54</v>
      </c>
      <c r="K776" s="37">
        <v>4414.04</v>
      </c>
      <c r="L776" s="37">
        <v>4718.97</v>
      </c>
      <c r="M776" s="37">
        <v>4718.97</v>
      </c>
      <c r="N776" s="37">
        <v>4718.97</v>
      </c>
      <c r="O776" s="37">
        <v>4718.97</v>
      </c>
      <c r="P776" s="37">
        <v>5196.1899999999996</v>
      </c>
      <c r="Q776" s="37">
        <v>0</v>
      </c>
      <c r="R776" s="37">
        <v>0</v>
      </c>
      <c r="S776" s="37"/>
    </row>
    <row r="777" spans="2:19">
      <c r="B777" s="6">
        <v>2008</v>
      </c>
      <c r="C777" s="36"/>
      <c r="D777" s="36"/>
      <c r="E777" s="37">
        <v>1826.35</v>
      </c>
      <c r="F777" s="37">
        <v>2033.63</v>
      </c>
      <c r="G777" s="37">
        <v>2455.87</v>
      </c>
      <c r="H777" s="37">
        <v>2455.87</v>
      </c>
      <c r="I777" s="37">
        <v>2455.87</v>
      </c>
      <c r="J777" s="37">
        <v>2455.87</v>
      </c>
      <c r="K777" s="37">
        <v>1398.58</v>
      </c>
      <c r="L777" s="37">
        <v>1034.54</v>
      </c>
      <c r="M777" s="37">
        <v>1034.54</v>
      </c>
      <c r="N777" s="37">
        <v>302.27999999999997</v>
      </c>
      <c r="O777" s="37">
        <v>302.27999999999997</v>
      </c>
      <c r="P777" s="37">
        <v>171.87</v>
      </c>
      <c r="Q777" s="37">
        <v>171.87</v>
      </c>
      <c r="R777" s="37">
        <v>171.87</v>
      </c>
      <c r="S777" s="37"/>
    </row>
    <row r="778" spans="2:19">
      <c r="B778" s="6">
        <v>2007</v>
      </c>
      <c r="C778" s="36"/>
      <c r="D778" s="37">
        <v>2617.1</v>
      </c>
      <c r="E778" s="37">
        <v>2617.1</v>
      </c>
      <c r="F778" s="37">
        <v>2914.13</v>
      </c>
      <c r="G778" s="37">
        <v>3519.15</v>
      </c>
      <c r="H778" s="37">
        <v>2297.17</v>
      </c>
      <c r="I778" s="37">
        <v>2297.17</v>
      </c>
      <c r="J778" s="37">
        <v>2297.17</v>
      </c>
      <c r="K778" s="37">
        <v>487.5</v>
      </c>
      <c r="L778" s="37">
        <v>521.17999999999995</v>
      </c>
      <c r="M778" s="37">
        <v>521.17999999999995</v>
      </c>
      <c r="N778" s="37">
        <v>521.17999999999995</v>
      </c>
      <c r="O778" s="37">
        <v>521.17999999999995</v>
      </c>
      <c r="P778" s="37">
        <v>0</v>
      </c>
      <c r="Q778" s="37">
        <v>0</v>
      </c>
      <c r="R778" s="37">
        <v>0</v>
      </c>
      <c r="S778" s="37"/>
    </row>
    <row r="779" spans="2:19">
      <c r="B779" s="6">
        <v>2006</v>
      </c>
      <c r="C779" s="37">
        <v>1868.6</v>
      </c>
      <c r="D779" s="37">
        <v>1917.93</v>
      </c>
      <c r="E779" s="37">
        <v>1917.93</v>
      </c>
      <c r="F779" s="37">
        <v>2135.64</v>
      </c>
      <c r="G779" s="37">
        <v>2579.04</v>
      </c>
      <c r="H779" s="37">
        <v>451.24</v>
      </c>
      <c r="I779" s="37">
        <v>451.24</v>
      </c>
      <c r="J779" s="37">
        <v>451.24</v>
      </c>
      <c r="K779" s="37">
        <v>384.23</v>
      </c>
      <c r="L779" s="37">
        <v>410.78</v>
      </c>
      <c r="M779" s="37">
        <v>410.78</v>
      </c>
      <c r="N779" s="37">
        <v>410.78</v>
      </c>
      <c r="O779" s="37">
        <v>410.78</v>
      </c>
      <c r="P779" s="37">
        <v>0</v>
      </c>
      <c r="Q779" s="37">
        <v>0</v>
      </c>
      <c r="R779" s="37">
        <v>0</v>
      </c>
      <c r="S779" s="37"/>
    </row>
    <row r="780" spans="2:19">
      <c r="B780" s="6">
        <v>2005</v>
      </c>
      <c r="C780" s="37">
        <v>17677.36</v>
      </c>
      <c r="D780" s="37">
        <v>18105.650000000001</v>
      </c>
      <c r="E780" s="37">
        <v>18105.650000000001</v>
      </c>
      <c r="F780" s="37">
        <v>19635.669999999998</v>
      </c>
      <c r="G780" s="37">
        <v>19999.810000000001</v>
      </c>
      <c r="H780" s="37">
        <v>17920.810000000001</v>
      </c>
      <c r="I780" s="37">
        <v>17155.09</v>
      </c>
      <c r="J780" s="37">
        <v>17155.09</v>
      </c>
      <c r="K780" s="37">
        <v>14065.14</v>
      </c>
      <c r="L780" s="37">
        <v>14979.39</v>
      </c>
      <c r="M780" s="37">
        <v>14979.39</v>
      </c>
      <c r="N780" s="37">
        <v>14979.39</v>
      </c>
      <c r="O780" s="37">
        <v>14979.39</v>
      </c>
      <c r="P780" s="37">
        <v>16410.22</v>
      </c>
      <c r="Q780" s="37">
        <v>16410.22</v>
      </c>
      <c r="R780" s="37">
        <v>16410.22</v>
      </c>
      <c r="S780" s="37"/>
    </row>
    <row r="781" spans="2:19">
      <c r="B781" s="6">
        <v>2004</v>
      </c>
      <c r="C781" s="37">
        <v>23940.15</v>
      </c>
      <c r="D781" s="37">
        <v>24552.65</v>
      </c>
      <c r="E781" s="37">
        <v>24552.65</v>
      </c>
      <c r="F781" s="37">
        <v>24670.87</v>
      </c>
      <c r="G781" s="37">
        <v>29639.14</v>
      </c>
      <c r="H781" s="37">
        <v>25036.639999999999</v>
      </c>
      <c r="I781" s="37">
        <v>25036.639999999999</v>
      </c>
      <c r="J781" s="37">
        <v>25036.639999999999</v>
      </c>
      <c r="K781" s="37">
        <v>13383.26</v>
      </c>
      <c r="L781" s="37">
        <v>14256.57</v>
      </c>
      <c r="M781" s="37">
        <v>14256.57</v>
      </c>
      <c r="N781" s="37">
        <v>14256.57</v>
      </c>
      <c r="O781" s="37">
        <v>14256.57</v>
      </c>
      <c r="P781" s="37">
        <v>15351.27</v>
      </c>
      <c r="Q781" s="37">
        <v>15351.27</v>
      </c>
      <c r="R781" s="37">
        <v>15351.27</v>
      </c>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43486.11</v>
      </c>
      <c r="D856" s="8">
        <f>SUM(D778:D855)</f>
        <v>47193.33</v>
      </c>
      <c r="E856" s="8">
        <f>SUM(E777:E855)</f>
        <v>49019.680000000008</v>
      </c>
      <c r="F856" s="8">
        <f>SUM(F776:F855)</f>
        <v>56218.869999999995</v>
      </c>
      <c r="G856" s="8">
        <f>SUM(G775:G855)</f>
        <v>69457.08</v>
      </c>
      <c r="H856" s="8">
        <f>SUM(H769:H855)</f>
        <v>66439.850000000006</v>
      </c>
      <c r="I856" s="8">
        <f>SUM(I769:I855)</f>
        <v>67356.260000000009</v>
      </c>
      <c r="J856" s="8">
        <f t="shared" ref="J856" si="16">SUM(J769:J855)</f>
        <v>71639.739999999991</v>
      </c>
      <c r="K856" s="8">
        <f>SUM(K769:K855)</f>
        <v>55419.909999999996</v>
      </c>
      <c r="L856" s="8">
        <f t="shared" ref="L856" si="17">SUM(L769:L855)</f>
        <v>61379.29</v>
      </c>
      <c r="M856" s="8">
        <f>SUM(M769:M855)</f>
        <v>65169.450000000004</v>
      </c>
      <c r="N856" s="11">
        <f>SUM(N764:N855)</f>
        <v>62068.200000000004</v>
      </c>
      <c r="O856" s="11">
        <f>SUM(O764:O855)</f>
        <v>66245.8</v>
      </c>
      <c r="P856" s="11">
        <f>SUM(P764:P855)</f>
        <v>71049.94</v>
      </c>
      <c r="Q856" s="11">
        <f>SUM(Q764:Q855)</f>
        <v>74711.92</v>
      </c>
      <c r="R856" s="11">
        <f>SUM(R763:R855)</f>
        <v>118726.53000000001</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123"/>
      <c r="B859" s="6">
        <v>2021</v>
      </c>
      <c r="C859" s="36"/>
      <c r="D859" s="36"/>
      <c r="E859" s="36"/>
      <c r="F859" s="36"/>
      <c r="G859" s="36"/>
      <c r="H859" s="36"/>
      <c r="I859" s="36"/>
      <c r="J859" s="36"/>
      <c r="K859" s="36"/>
      <c r="L859" s="36"/>
      <c r="M859" s="36"/>
      <c r="N859" s="36"/>
      <c r="O859" s="36"/>
      <c r="P859" s="36"/>
      <c r="Q859" s="36"/>
      <c r="R859" s="37">
        <v>15992.46</v>
      </c>
      <c r="S859" s="37"/>
    </row>
    <row r="860" spans="1:19">
      <c r="B860" s="6">
        <v>2020</v>
      </c>
      <c r="C860" s="36"/>
      <c r="D860" s="36"/>
      <c r="E860" s="36"/>
      <c r="F860" s="36"/>
      <c r="G860" s="36"/>
      <c r="H860" s="36"/>
      <c r="I860" s="36"/>
      <c r="J860" s="36"/>
      <c r="K860" s="36"/>
      <c r="L860" s="36"/>
      <c r="M860" s="36"/>
      <c r="N860" s="36"/>
      <c r="O860" s="36"/>
      <c r="P860" s="36"/>
      <c r="Q860" s="37">
        <v>19567.73</v>
      </c>
      <c r="R860" s="37">
        <v>19731.219999999998</v>
      </c>
      <c r="S860" s="37"/>
    </row>
    <row r="861" spans="1:19">
      <c r="A861" s="40"/>
      <c r="B861" s="6">
        <v>2019</v>
      </c>
      <c r="C861" s="36"/>
      <c r="D861" s="36"/>
      <c r="E861" s="36"/>
      <c r="F861" s="36"/>
      <c r="G861" s="36"/>
      <c r="H861" s="36"/>
      <c r="I861" s="36"/>
      <c r="J861" s="36"/>
      <c r="K861" s="36"/>
      <c r="L861" s="36"/>
      <c r="M861" s="36"/>
      <c r="N861" s="36"/>
      <c r="O861" s="36"/>
      <c r="P861" s="37">
        <v>52239.19</v>
      </c>
      <c r="Q861" s="37">
        <v>52239.19</v>
      </c>
      <c r="R861" s="37">
        <v>52239.19</v>
      </c>
      <c r="S861" s="37"/>
    </row>
    <row r="862" spans="1:19">
      <c r="A862" s="40"/>
      <c r="B862" s="6">
        <v>2018</v>
      </c>
      <c r="C862" s="36"/>
      <c r="D862" s="36"/>
      <c r="E862" s="36"/>
      <c r="F862" s="36"/>
      <c r="G862" s="36"/>
      <c r="H862" s="36"/>
      <c r="I862" s="36"/>
      <c r="J862" s="36"/>
      <c r="K862" s="36"/>
      <c r="L862" s="36"/>
      <c r="M862" s="36"/>
      <c r="N862" s="36"/>
      <c r="O862" s="37">
        <v>640</v>
      </c>
      <c r="P862" s="37">
        <v>640</v>
      </c>
      <c r="Q862" s="37">
        <v>640</v>
      </c>
      <c r="R862" s="37">
        <v>640</v>
      </c>
      <c r="S862" s="37"/>
    </row>
    <row r="863" spans="1:19">
      <c r="A863" s="40"/>
      <c r="B863" s="6">
        <v>2017</v>
      </c>
      <c r="C863" s="36"/>
      <c r="D863" s="36"/>
      <c r="E863" s="36"/>
      <c r="F863" s="36"/>
      <c r="G863" s="36"/>
      <c r="H863" s="36"/>
      <c r="I863" s="36"/>
      <c r="J863" s="36"/>
      <c r="K863" s="36"/>
      <c r="L863" s="36"/>
      <c r="M863" s="36"/>
      <c r="N863" s="37">
        <v>6037.35</v>
      </c>
      <c r="O863" s="37">
        <v>6037.35</v>
      </c>
      <c r="P863" s="37">
        <v>6418.85</v>
      </c>
      <c r="Q863" s="37">
        <v>6418.85</v>
      </c>
      <c r="R863" s="37">
        <v>6418.85</v>
      </c>
      <c r="S863" s="37"/>
    </row>
    <row r="864" spans="1:19">
      <c r="B864" s="6">
        <v>2016</v>
      </c>
      <c r="C864" s="36"/>
      <c r="D864" s="36"/>
      <c r="E864" s="36"/>
      <c r="F864" s="36"/>
      <c r="G864" s="36"/>
      <c r="H864" s="36"/>
      <c r="I864" s="36"/>
      <c r="J864" s="36"/>
      <c r="K864" s="36"/>
      <c r="L864" s="36"/>
      <c r="M864" s="37">
        <v>494.53</v>
      </c>
      <c r="N864" s="37">
        <v>494.53</v>
      </c>
      <c r="O864" s="37">
        <v>494.53</v>
      </c>
      <c r="P864" s="37">
        <v>544.54</v>
      </c>
      <c r="Q864" s="37">
        <v>544.54</v>
      </c>
      <c r="R864" s="37">
        <v>544.54</v>
      </c>
      <c r="S864" s="37"/>
    </row>
    <row r="865" spans="2:19">
      <c r="B865" s="6">
        <v>2015</v>
      </c>
      <c r="C865" s="36"/>
      <c r="D865" s="36"/>
      <c r="E865" s="36"/>
      <c r="F865" s="36"/>
      <c r="G865" s="36"/>
      <c r="H865" s="36"/>
      <c r="I865" s="36"/>
      <c r="J865" s="36"/>
      <c r="K865" s="36"/>
      <c r="L865" s="37">
        <v>2430.56</v>
      </c>
      <c r="M865" s="37">
        <v>2430.56</v>
      </c>
      <c r="N865" s="37">
        <v>2299.4299999999998</v>
      </c>
      <c r="O865" s="37">
        <v>2299.4299999999998</v>
      </c>
      <c r="P865" s="37">
        <v>2531.9699999999998</v>
      </c>
      <c r="Q865" s="37">
        <v>2531.9699999999998</v>
      </c>
      <c r="R865" s="37">
        <v>2531.9699999999998</v>
      </c>
      <c r="S865" s="37"/>
    </row>
    <row r="866" spans="2:19">
      <c r="B866" s="6">
        <v>2014</v>
      </c>
      <c r="C866" s="36"/>
      <c r="D866" s="36"/>
      <c r="E866" s="36"/>
      <c r="F866" s="36"/>
      <c r="G866" s="36"/>
      <c r="H866" s="36"/>
      <c r="I866" s="36"/>
      <c r="J866" s="36"/>
      <c r="K866" s="37">
        <v>793.54</v>
      </c>
      <c r="L866" s="37">
        <v>848.36</v>
      </c>
      <c r="M866" s="37">
        <v>848.36</v>
      </c>
      <c r="N866" s="37">
        <v>848.36</v>
      </c>
      <c r="O866" s="37">
        <v>848.36</v>
      </c>
      <c r="P866" s="37">
        <v>934.16</v>
      </c>
      <c r="Q866" s="37">
        <v>934.16</v>
      </c>
      <c r="R866" s="37">
        <v>934.16</v>
      </c>
      <c r="S866" s="37"/>
    </row>
    <row r="867" spans="2:19">
      <c r="B867" s="6">
        <v>2013</v>
      </c>
      <c r="C867" s="36"/>
      <c r="D867" s="36"/>
      <c r="E867" s="36"/>
      <c r="F867" s="36"/>
      <c r="G867" s="36"/>
      <c r="H867" s="36"/>
      <c r="I867" s="36"/>
      <c r="J867" s="37">
        <v>4017.49</v>
      </c>
      <c r="K867" s="37">
        <v>3420.92</v>
      </c>
      <c r="L867" s="37">
        <v>3657.24</v>
      </c>
      <c r="M867" s="37">
        <v>3657.24</v>
      </c>
      <c r="N867" s="37">
        <v>3508.01</v>
      </c>
      <c r="O867" s="37">
        <v>3508.01</v>
      </c>
      <c r="P867" s="37">
        <v>3862.77</v>
      </c>
      <c r="Q867" s="37">
        <v>3862.77</v>
      </c>
      <c r="R867" s="37">
        <v>3862.77</v>
      </c>
      <c r="S867" s="37"/>
    </row>
    <row r="868" spans="2:19">
      <c r="B868" s="6">
        <v>2012</v>
      </c>
      <c r="C868" s="36"/>
      <c r="D868" s="36"/>
      <c r="E868" s="36"/>
      <c r="F868" s="36"/>
      <c r="G868" s="36"/>
      <c r="H868" s="36"/>
      <c r="I868" s="37">
        <v>1127.1500000000001</v>
      </c>
      <c r="J868" s="37">
        <v>1127.1500000000001</v>
      </c>
      <c r="K868" s="37">
        <v>959.77</v>
      </c>
      <c r="L868" s="37">
        <v>1026.07</v>
      </c>
      <c r="M868" s="37">
        <v>1026.07</v>
      </c>
      <c r="N868" s="37">
        <v>203.67</v>
      </c>
      <c r="O868" s="37">
        <v>203.67</v>
      </c>
      <c r="P868" s="37">
        <v>224.27</v>
      </c>
      <c r="Q868" s="37">
        <v>224.27</v>
      </c>
      <c r="R868" s="37">
        <v>224.27</v>
      </c>
      <c r="S868" s="37"/>
    </row>
    <row r="869" spans="2:19">
      <c r="B869" s="6">
        <v>2011</v>
      </c>
      <c r="C869" s="36"/>
      <c r="D869" s="36"/>
      <c r="E869" s="36"/>
      <c r="F869" s="36"/>
      <c r="G869" s="36"/>
      <c r="H869" s="37">
        <v>1116.5</v>
      </c>
      <c r="I869" s="37">
        <v>1116.5</v>
      </c>
      <c r="J869" s="37">
        <v>1116.5</v>
      </c>
      <c r="K869" s="37">
        <v>950.7</v>
      </c>
      <c r="L869" s="37">
        <v>1016.38</v>
      </c>
      <c r="M869" s="37">
        <v>1016.38</v>
      </c>
      <c r="N869" s="37">
        <v>394.02</v>
      </c>
      <c r="O869" s="37">
        <v>394.02</v>
      </c>
      <c r="P869" s="37">
        <v>433.87</v>
      </c>
      <c r="Q869" s="37">
        <v>433.87</v>
      </c>
      <c r="R869" s="37">
        <v>433.87</v>
      </c>
      <c r="S869" s="37"/>
    </row>
    <row r="870" spans="2:19">
      <c r="B870" s="6">
        <v>2010</v>
      </c>
      <c r="C870" s="36"/>
      <c r="D870" s="36"/>
      <c r="E870" s="36"/>
      <c r="F870" s="36"/>
      <c r="G870" s="37">
        <v>344.01</v>
      </c>
      <c r="H870" s="37">
        <v>344.01</v>
      </c>
      <c r="I870" s="37">
        <v>344.01</v>
      </c>
      <c r="J870" s="37">
        <v>344.01</v>
      </c>
      <c r="K870" s="37">
        <v>330.1</v>
      </c>
      <c r="L870" s="37">
        <v>335.61</v>
      </c>
      <c r="M870" s="37">
        <v>335.61</v>
      </c>
      <c r="N870" s="37">
        <v>85.27</v>
      </c>
      <c r="O870" s="37">
        <v>85.27</v>
      </c>
      <c r="P870" s="37">
        <v>93.89</v>
      </c>
      <c r="Q870" s="37">
        <v>93.89</v>
      </c>
      <c r="R870" s="37">
        <v>93.89</v>
      </c>
      <c r="S870" s="37"/>
    </row>
    <row r="871" spans="2:19">
      <c r="B871" s="6">
        <v>2009</v>
      </c>
      <c r="C871" s="36"/>
      <c r="D871" s="36"/>
      <c r="E871" s="36"/>
      <c r="F871" s="37">
        <v>4221.92</v>
      </c>
      <c r="G871" s="37">
        <v>4539.59</v>
      </c>
      <c r="H871" s="37">
        <v>4539.59</v>
      </c>
      <c r="I871" s="37">
        <v>4539.59</v>
      </c>
      <c r="J871" s="37">
        <v>4539.59</v>
      </c>
      <c r="K871" s="37">
        <v>4265.22</v>
      </c>
      <c r="L871" s="37">
        <v>4373.91</v>
      </c>
      <c r="M871" s="37">
        <v>4373.91</v>
      </c>
      <c r="N871" s="37">
        <v>2691.9</v>
      </c>
      <c r="O871" s="37">
        <v>2691.9</v>
      </c>
      <c r="P871" s="37">
        <v>2691.9</v>
      </c>
      <c r="Q871" s="37">
        <v>2691.9</v>
      </c>
      <c r="R871" s="37">
        <v>2691.9</v>
      </c>
      <c r="S871" s="37"/>
    </row>
    <row r="872" spans="2:19">
      <c r="B872" s="6">
        <v>2008</v>
      </c>
      <c r="C872" s="36"/>
      <c r="D872" s="36"/>
      <c r="E872" s="37">
        <v>2555.46</v>
      </c>
      <c r="F872" s="37">
        <v>2845.51</v>
      </c>
      <c r="G872" s="37">
        <v>3436.31</v>
      </c>
      <c r="H872" s="37">
        <v>3436.31</v>
      </c>
      <c r="I872" s="37">
        <v>3436.31</v>
      </c>
      <c r="J872" s="37">
        <v>3436.31</v>
      </c>
      <c r="K872" s="37">
        <v>2926.04</v>
      </c>
      <c r="L872" s="37">
        <v>3128.17</v>
      </c>
      <c r="M872" s="37">
        <v>3128.17</v>
      </c>
      <c r="N872" s="37">
        <v>2894.04</v>
      </c>
      <c r="O872" s="37">
        <v>2894.04</v>
      </c>
      <c r="P872" s="37">
        <v>3186.72</v>
      </c>
      <c r="Q872" s="37">
        <v>3186.72</v>
      </c>
      <c r="R872" s="37">
        <v>3186.72</v>
      </c>
      <c r="S872" s="37"/>
    </row>
    <row r="873" spans="2:19">
      <c r="B873" s="6">
        <v>2007</v>
      </c>
      <c r="C873" s="36"/>
      <c r="D873" s="37">
        <v>54.43</v>
      </c>
      <c r="E873" s="37">
        <v>54.43</v>
      </c>
      <c r="F873" s="37">
        <v>60.6</v>
      </c>
      <c r="G873" s="37">
        <v>73.19</v>
      </c>
      <c r="H873" s="37">
        <v>0</v>
      </c>
      <c r="I873" s="37">
        <v>0</v>
      </c>
      <c r="J873" s="37">
        <v>0</v>
      </c>
      <c r="K873" s="37">
        <v>0</v>
      </c>
      <c r="L873" s="37">
        <v>0</v>
      </c>
      <c r="M873" s="37">
        <v>0</v>
      </c>
      <c r="N873" s="37">
        <v>0</v>
      </c>
      <c r="O873" s="37">
        <v>0</v>
      </c>
      <c r="P873" s="37">
        <v>0</v>
      </c>
      <c r="Q873" s="37">
        <v>0</v>
      </c>
      <c r="R873" s="37">
        <v>0</v>
      </c>
      <c r="S873" s="37"/>
    </row>
    <row r="874" spans="2:19">
      <c r="B874" s="6">
        <v>2006</v>
      </c>
      <c r="C874" s="37">
        <v>204.22</v>
      </c>
      <c r="D874" s="37">
        <v>209.61</v>
      </c>
      <c r="E874" s="37">
        <v>209.61</v>
      </c>
      <c r="F874" s="37">
        <v>233.41</v>
      </c>
      <c r="G874" s="37">
        <v>281.87</v>
      </c>
      <c r="H874" s="37">
        <v>281.87</v>
      </c>
      <c r="I874" s="37">
        <v>281.87</v>
      </c>
      <c r="J874" s="37">
        <v>281.87</v>
      </c>
      <c r="K874" s="37">
        <v>240.01</v>
      </c>
      <c r="L874" s="37">
        <v>256.58999999999997</v>
      </c>
      <c r="M874" s="37">
        <v>256.58999999999997</v>
      </c>
      <c r="N874" s="37">
        <v>0</v>
      </c>
      <c r="O874" s="37">
        <v>0</v>
      </c>
      <c r="P874" s="37">
        <v>0</v>
      </c>
      <c r="Q874" s="37">
        <v>0</v>
      </c>
      <c r="R874" s="37">
        <v>0</v>
      </c>
      <c r="S874" s="37"/>
    </row>
    <row r="875" spans="2:19">
      <c r="B875" s="6">
        <v>2005</v>
      </c>
      <c r="C875" s="37">
        <v>275.64</v>
      </c>
      <c r="D875" s="37">
        <v>282.92</v>
      </c>
      <c r="E875" s="37">
        <v>282.92</v>
      </c>
      <c r="F875" s="37">
        <v>315.02999999999997</v>
      </c>
      <c r="G875" s="37">
        <v>0</v>
      </c>
      <c r="H875" s="37">
        <v>0</v>
      </c>
      <c r="I875" s="37">
        <v>0</v>
      </c>
      <c r="J875" s="37">
        <v>0</v>
      </c>
      <c r="K875" s="37">
        <v>0</v>
      </c>
      <c r="L875" s="37">
        <v>0</v>
      </c>
      <c r="M875" s="37">
        <v>0</v>
      </c>
      <c r="N875" s="37">
        <v>0</v>
      </c>
      <c r="O875" s="37">
        <v>0</v>
      </c>
      <c r="P875" s="37">
        <v>0</v>
      </c>
      <c r="Q875" s="37">
        <v>0</v>
      </c>
      <c r="R875" s="37">
        <v>0</v>
      </c>
      <c r="S875" s="37"/>
    </row>
    <row r="876" spans="2:19">
      <c r="B876" s="6">
        <v>2004</v>
      </c>
      <c r="C876" s="37">
        <v>840.25</v>
      </c>
      <c r="D876" s="37">
        <v>862.43</v>
      </c>
      <c r="E876" s="37">
        <v>862.43</v>
      </c>
      <c r="F876" s="37">
        <v>913.92</v>
      </c>
      <c r="G876" s="37">
        <v>1103.67</v>
      </c>
      <c r="H876" s="37">
        <v>1103.67</v>
      </c>
      <c r="I876" s="37">
        <v>1103.67</v>
      </c>
      <c r="J876" s="37">
        <v>1103.67</v>
      </c>
      <c r="K876" s="37">
        <v>939.78</v>
      </c>
      <c r="L876" s="37">
        <v>1004.71</v>
      </c>
      <c r="M876" s="37">
        <v>1004.71</v>
      </c>
      <c r="N876" s="37">
        <v>686.78</v>
      </c>
      <c r="O876" s="37">
        <v>686.78</v>
      </c>
      <c r="P876" s="37">
        <v>756.24</v>
      </c>
      <c r="Q876" s="37">
        <v>756.24</v>
      </c>
      <c r="R876" s="37">
        <v>756.24</v>
      </c>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1320.1100000000001</v>
      </c>
      <c r="D951" s="8">
        <f>SUM(D873:D950)</f>
        <v>1409.3899999999999</v>
      </c>
      <c r="E951" s="8">
        <f>SUM(E872:E950)</f>
        <v>3964.85</v>
      </c>
      <c r="F951" s="8">
        <f>SUM(F871:F950)</f>
        <v>8590.39</v>
      </c>
      <c r="G951" s="8">
        <f>SUM(G870:G950)</f>
        <v>9778.6400000000012</v>
      </c>
      <c r="H951" s="8">
        <f>SUM(H864:H950)</f>
        <v>10821.95</v>
      </c>
      <c r="I951" s="8">
        <f>SUM(I864:I950)</f>
        <v>11949.1</v>
      </c>
      <c r="J951" s="8">
        <f t="shared" ref="J951" si="18">SUM(J864:J950)</f>
        <v>15966.59</v>
      </c>
      <c r="K951" s="8">
        <f>SUM(K864:K950)</f>
        <v>14826.080000000002</v>
      </c>
      <c r="L951" s="8">
        <f t="shared" ref="L951" si="19">SUM(L864:L950)</f>
        <v>18077.599999999999</v>
      </c>
      <c r="M951" s="8">
        <f>SUM(M864:M950)</f>
        <v>18572.13</v>
      </c>
      <c r="N951" s="11">
        <f>SUM(N859:N950)</f>
        <v>20143.36</v>
      </c>
      <c r="O951" s="11">
        <f>SUM(O859:O950)</f>
        <v>20783.36</v>
      </c>
      <c r="P951" s="11">
        <f>SUM(P859:P950)</f>
        <v>74558.37000000001</v>
      </c>
      <c r="Q951" s="11">
        <f>SUM(Q859:Q950)</f>
        <v>94126.1</v>
      </c>
      <c r="R951" s="11">
        <f>SUM(R858:R950)</f>
        <v>110282.05</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123"/>
      <c r="B954" s="6">
        <v>2021</v>
      </c>
      <c r="C954" s="36"/>
      <c r="D954" s="36"/>
      <c r="E954" s="36"/>
      <c r="F954" s="36"/>
      <c r="G954" s="36"/>
      <c r="H954" s="36"/>
      <c r="I954" s="36"/>
      <c r="J954" s="36"/>
      <c r="K954" s="36"/>
      <c r="L954" s="36"/>
      <c r="M954" s="36"/>
      <c r="N954" s="36"/>
      <c r="O954" s="36"/>
      <c r="P954" s="36"/>
      <c r="Q954" s="36"/>
      <c r="R954" s="37">
        <v>23839.09</v>
      </c>
      <c r="S954" s="37"/>
    </row>
    <row r="955" spans="1:19">
      <c r="B955" s="6">
        <v>2020</v>
      </c>
      <c r="C955" s="36"/>
      <c r="D955" s="36"/>
      <c r="E955" s="36"/>
      <c r="F955" s="36"/>
      <c r="G955" s="36"/>
      <c r="H955" s="36"/>
      <c r="I955" s="36"/>
      <c r="J955" s="36"/>
      <c r="K955" s="36"/>
      <c r="L955" s="36"/>
      <c r="M955" s="36"/>
      <c r="N955" s="36"/>
      <c r="O955" s="36"/>
      <c r="P955" s="36"/>
      <c r="Q955" s="37">
        <v>0</v>
      </c>
      <c r="R955" s="37">
        <v>0</v>
      </c>
      <c r="S955" s="37"/>
    </row>
    <row r="956" spans="1:19">
      <c r="A956" s="40"/>
      <c r="B956" s="6">
        <v>2019</v>
      </c>
      <c r="C956" s="36"/>
      <c r="D956" s="36"/>
      <c r="E956" s="36"/>
      <c r="F956" s="36"/>
      <c r="G956" s="36"/>
      <c r="H956" s="36"/>
      <c r="I956" s="36"/>
      <c r="J956" s="36"/>
      <c r="K956" s="36"/>
      <c r="L956" s="36"/>
      <c r="M956" s="36"/>
      <c r="N956" s="36"/>
      <c r="O956" s="36"/>
      <c r="P956" s="37">
        <v>0</v>
      </c>
      <c r="Q956" s="37">
        <v>0</v>
      </c>
      <c r="R956" s="37">
        <v>0</v>
      </c>
      <c r="S956" s="37"/>
    </row>
    <row r="957" spans="1:19">
      <c r="A957" s="40"/>
      <c r="B957" s="6">
        <v>2018</v>
      </c>
      <c r="C957" s="36"/>
      <c r="D957" s="36"/>
      <c r="E957" s="36"/>
      <c r="F957" s="36"/>
      <c r="G957" s="36"/>
      <c r="H957" s="36"/>
      <c r="I957" s="36"/>
      <c r="J957" s="36"/>
      <c r="K957" s="36"/>
      <c r="L957" s="36"/>
      <c r="M957" s="36"/>
      <c r="N957" s="36"/>
      <c r="O957" s="37">
        <v>25463.759999999998</v>
      </c>
      <c r="P957" s="37">
        <v>25463.759999999998</v>
      </c>
      <c r="Q957" s="37">
        <v>25463.759999999998</v>
      </c>
      <c r="R957" s="37">
        <v>25463.759999999998</v>
      </c>
      <c r="S957" s="37"/>
    </row>
    <row r="958" spans="1:19">
      <c r="A958" s="40"/>
      <c r="B958" s="6">
        <v>2017</v>
      </c>
      <c r="C958" s="36"/>
      <c r="D958" s="36"/>
      <c r="E958" s="36"/>
      <c r="F958" s="36"/>
      <c r="G958" s="36"/>
      <c r="H958" s="36"/>
      <c r="I958" s="36"/>
      <c r="J958" s="36"/>
      <c r="K958" s="36"/>
      <c r="L958" s="36"/>
      <c r="M958" s="36"/>
      <c r="N958" s="37">
        <v>20207.46</v>
      </c>
      <c r="O958" s="37">
        <v>22266.38</v>
      </c>
      <c r="P958" s="37">
        <v>22266.38</v>
      </c>
      <c r="Q958" s="37">
        <v>22266.38</v>
      </c>
      <c r="R958" s="37">
        <v>22266.38</v>
      </c>
      <c r="S958" s="37"/>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row>
    <row r="960" spans="1:19">
      <c r="B960" s="6">
        <v>2015</v>
      </c>
      <c r="C960" s="36"/>
      <c r="D960" s="36"/>
      <c r="E960" s="36"/>
      <c r="F960" s="36"/>
      <c r="G960" s="36"/>
      <c r="H960" s="36"/>
      <c r="I960" s="36"/>
      <c r="J960" s="36"/>
      <c r="K960" s="36"/>
      <c r="L960" s="37">
        <v>12811.19</v>
      </c>
      <c r="M960" s="37">
        <v>12811.19</v>
      </c>
      <c r="N960" s="37">
        <v>12811.19</v>
      </c>
      <c r="O960" s="37">
        <v>12811.19</v>
      </c>
      <c r="P960" s="37">
        <v>14106.78</v>
      </c>
      <c r="Q960" s="37">
        <v>14106.78</v>
      </c>
      <c r="R960" s="37">
        <v>14106.78</v>
      </c>
      <c r="S960" s="37"/>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row>
    <row r="962" spans="2:19">
      <c r="B962" s="6">
        <v>2013</v>
      </c>
      <c r="C962" s="36"/>
      <c r="D962" s="36"/>
      <c r="E962" s="36"/>
      <c r="F962" s="36"/>
      <c r="G962" s="36"/>
      <c r="H962" s="36"/>
      <c r="I962" s="36"/>
      <c r="J962" s="37">
        <v>14400</v>
      </c>
      <c r="K962" s="37">
        <v>14400</v>
      </c>
      <c r="L962" s="37">
        <v>14400</v>
      </c>
      <c r="M962" s="37">
        <v>14400</v>
      </c>
      <c r="N962" s="37">
        <v>14400</v>
      </c>
      <c r="O962" s="37">
        <v>14400</v>
      </c>
      <c r="P962" s="37">
        <v>14400</v>
      </c>
      <c r="Q962" s="37">
        <v>14400</v>
      </c>
      <c r="R962" s="37">
        <v>14400</v>
      </c>
      <c r="S962" s="37"/>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row>
    <row r="964" spans="2:19">
      <c r="B964" s="6">
        <v>2011</v>
      </c>
      <c r="C964" s="36"/>
      <c r="D964" s="36"/>
      <c r="E964" s="36"/>
      <c r="F964" s="36"/>
      <c r="G964" s="36"/>
      <c r="H964" s="37">
        <v>20098.990000000002</v>
      </c>
      <c r="I964" s="37">
        <v>20098.990000000002</v>
      </c>
      <c r="J964" s="37">
        <v>9488.57</v>
      </c>
      <c r="K964" s="37">
        <v>0</v>
      </c>
      <c r="L964" s="37">
        <v>0</v>
      </c>
      <c r="M964" s="37">
        <v>0</v>
      </c>
      <c r="N964" s="37">
        <v>0</v>
      </c>
      <c r="O964" s="37">
        <v>0</v>
      </c>
      <c r="P964" s="37">
        <v>0</v>
      </c>
      <c r="Q964" s="37">
        <v>0</v>
      </c>
      <c r="R964" s="37">
        <v>0</v>
      </c>
      <c r="S964" s="37"/>
    </row>
    <row r="965" spans="2:19">
      <c r="B965" s="6">
        <v>2010</v>
      </c>
      <c r="C965" s="36"/>
      <c r="D965" s="36"/>
      <c r="E965" s="36"/>
      <c r="F965" s="36"/>
      <c r="G965" s="37">
        <v>11428.57</v>
      </c>
      <c r="H965" s="37">
        <v>0</v>
      </c>
      <c r="I965" s="37">
        <v>0</v>
      </c>
      <c r="J965" s="37">
        <v>0</v>
      </c>
      <c r="K965" s="37">
        <v>0</v>
      </c>
      <c r="L965" s="37">
        <v>0</v>
      </c>
      <c r="M965" s="37">
        <v>0</v>
      </c>
      <c r="N965" s="37">
        <v>0</v>
      </c>
      <c r="O965" s="37">
        <v>0</v>
      </c>
      <c r="P965" s="37">
        <v>0</v>
      </c>
      <c r="Q965" s="37">
        <v>0</v>
      </c>
      <c r="R965" s="37">
        <v>0</v>
      </c>
      <c r="S965" s="37"/>
    </row>
    <row r="966" spans="2:19">
      <c r="B966" s="6">
        <v>2009</v>
      </c>
      <c r="C966" s="36"/>
      <c r="D966" s="36"/>
      <c r="E966" s="36"/>
      <c r="F966" s="37">
        <v>27795.64</v>
      </c>
      <c r="G966" s="37">
        <v>31594.240000000002</v>
      </c>
      <c r="H966" s="37">
        <v>22264.51</v>
      </c>
      <c r="I966" s="37">
        <v>14390.05</v>
      </c>
      <c r="J966" s="37">
        <v>14390.05</v>
      </c>
      <c r="K966" s="37">
        <v>13663.91</v>
      </c>
      <c r="L966" s="37">
        <v>4451.5600000000004</v>
      </c>
      <c r="M966" s="37">
        <v>4451.5600000000004</v>
      </c>
      <c r="N966" s="37">
        <v>4451.5600000000004</v>
      </c>
      <c r="O966" s="37">
        <v>4451.5600000000004</v>
      </c>
      <c r="P966" s="37">
        <v>4901.74</v>
      </c>
      <c r="Q966" s="37">
        <v>4901.74</v>
      </c>
      <c r="R966" s="37">
        <v>4901.74</v>
      </c>
      <c r="S966" s="37"/>
    </row>
    <row r="967" spans="2:19">
      <c r="B967" s="6">
        <v>2008</v>
      </c>
      <c r="C967" s="36"/>
      <c r="D967" s="36"/>
      <c r="E967" s="37">
        <v>45337.440000000002</v>
      </c>
      <c r="F967" s="37">
        <v>41734.81</v>
      </c>
      <c r="G967" s="37">
        <v>45577.32</v>
      </c>
      <c r="H967" s="37">
        <v>33365.879999999997</v>
      </c>
      <c r="I967" s="37">
        <v>33365.879999999997</v>
      </c>
      <c r="J967" s="37">
        <v>26638.19</v>
      </c>
      <c r="K967" s="37">
        <v>25132.74</v>
      </c>
      <c r="L967" s="37">
        <v>9229.1</v>
      </c>
      <c r="M967" s="37">
        <v>0</v>
      </c>
      <c r="N967" s="37">
        <v>0</v>
      </c>
      <c r="O967" s="37">
        <v>0</v>
      </c>
      <c r="P967" s="37">
        <v>0</v>
      </c>
      <c r="Q967" s="37">
        <v>0</v>
      </c>
      <c r="R967" s="37">
        <v>0</v>
      </c>
      <c r="S967" s="37"/>
    </row>
    <row r="968" spans="2:19">
      <c r="B968" s="6">
        <v>2007</v>
      </c>
      <c r="C968" s="36"/>
      <c r="D968" s="37">
        <v>10487.56</v>
      </c>
      <c r="E968" s="37">
        <v>10487.56</v>
      </c>
      <c r="F968" s="37">
        <v>0</v>
      </c>
      <c r="G968" s="37">
        <v>0</v>
      </c>
      <c r="H968" s="37">
        <v>0</v>
      </c>
      <c r="I968" s="37">
        <v>0</v>
      </c>
      <c r="J968" s="37">
        <v>0</v>
      </c>
      <c r="K968" s="37">
        <v>0</v>
      </c>
      <c r="L968" s="37">
        <v>0</v>
      </c>
      <c r="M968" s="37">
        <v>0</v>
      </c>
      <c r="N968" s="37">
        <v>0</v>
      </c>
      <c r="O968" s="37">
        <v>0</v>
      </c>
      <c r="P968" s="37">
        <v>0</v>
      </c>
      <c r="Q968" s="37">
        <v>0</v>
      </c>
      <c r="R968" s="37">
        <v>0</v>
      </c>
      <c r="S968" s="37"/>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row>
    <row r="970" spans="2:19">
      <c r="B970" s="6">
        <v>2005</v>
      </c>
      <c r="C970" s="37">
        <v>7686.49</v>
      </c>
      <c r="D970" s="37">
        <v>1995.08</v>
      </c>
      <c r="E970" s="37">
        <v>1995.08</v>
      </c>
      <c r="F970" s="37">
        <v>2107.6799999999998</v>
      </c>
      <c r="G970" s="37">
        <v>2337.02</v>
      </c>
      <c r="H970" s="37">
        <v>2337.02</v>
      </c>
      <c r="I970" s="37">
        <v>2337.02</v>
      </c>
      <c r="J970" s="37">
        <v>2337.02</v>
      </c>
      <c r="K970" s="37">
        <v>2138.94</v>
      </c>
      <c r="L970" s="37">
        <v>2217.4</v>
      </c>
      <c r="M970" s="37">
        <v>1214.3</v>
      </c>
      <c r="N970" s="37">
        <v>1214.3</v>
      </c>
      <c r="O970" s="37">
        <v>1214.3</v>
      </c>
      <c r="P970" s="37">
        <v>1337.11</v>
      </c>
      <c r="Q970" s="37">
        <v>1337.11</v>
      </c>
      <c r="R970" s="37">
        <v>1337.11</v>
      </c>
      <c r="S970" s="37"/>
    </row>
    <row r="971" spans="2:19">
      <c r="B971" s="6">
        <v>2004</v>
      </c>
      <c r="C971" s="37">
        <v>20466.23</v>
      </c>
      <c r="D971" s="37">
        <v>20477.04</v>
      </c>
      <c r="E971" s="37">
        <v>14726.54</v>
      </c>
      <c r="F971" s="37">
        <v>1262.51</v>
      </c>
      <c r="G971" s="37">
        <v>1359.68</v>
      </c>
      <c r="H971" s="37">
        <v>1359.68</v>
      </c>
      <c r="I971" s="37">
        <v>1359.68</v>
      </c>
      <c r="J971" s="37">
        <v>1359.68</v>
      </c>
      <c r="K971" s="37">
        <v>1275.76</v>
      </c>
      <c r="L971" s="37">
        <v>1309</v>
      </c>
      <c r="M971" s="37">
        <v>1309</v>
      </c>
      <c r="N971" s="37">
        <v>1309</v>
      </c>
      <c r="O971" s="37">
        <v>1309</v>
      </c>
      <c r="P971" s="37">
        <v>1361.03</v>
      </c>
      <c r="Q971" s="37">
        <v>1361.03</v>
      </c>
      <c r="R971" s="37">
        <v>1361.03</v>
      </c>
      <c r="S971" s="37"/>
    </row>
    <row r="972" spans="2:19">
      <c r="B972" s="6">
        <v>2003</v>
      </c>
      <c r="C972" s="37">
        <v>6322.06</v>
      </c>
      <c r="D972" s="37">
        <v>6488.98</v>
      </c>
      <c r="E972" s="37">
        <v>6488.98</v>
      </c>
      <c r="F972" s="37">
        <v>0</v>
      </c>
      <c r="G972" s="37">
        <v>0</v>
      </c>
      <c r="H972" s="37">
        <v>0</v>
      </c>
      <c r="I972" s="37">
        <v>0</v>
      </c>
      <c r="J972" s="37">
        <v>0</v>
      </c>
      <c r="K972" s="37">
        <v>0</v>
      </c>
      <c r="L972" s="37">
        <v>0</v>
      </c>
      <c r="M972" s="37">
        <v>0</v>
      </c>
      <c r="N972" s="37">
        <v>0</v>
      </c>
      <c r="O972" s="37">
        <v>0</v>
      </c>
      <c r="P972" s="37">
        <v>0</v>
      </c>
      <c r="Q972" s="37">
        <v>0</v>
      </c>
      <c r="R972" s="37">
        <v>0</v>
      </c>
      <c r="S972" s="37"/>
    </row>
    <row r="973" spans="2:19">
      <c r="B973" s="6">
        <v>2002</v>
      </c>
      <c r="C973" s="37">
        <v>7990.58</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42465.36</v>
      </c>
      <c r="D1046" s="8">
        <f>SUM(D968:D1045)</f>
        <v>39448.660000000003</v>
      </c>
      <c r="E1046" s="8">
        <f>SUM(E967:E1045)</f>
        <v>79035.599999999991</v>
      </c>
      <c r="F1046" s="8">
        <f>SUM(F966:F1045)</f>
        <v>72900.639999999985</v>
      </c>
      <c r="G1046" s="8">
        <f>SUM(G965:G1045)</f>
        <v>92296.83</v>
      </c>
      <c r="H1046" s="8">
        <f>SUM(H959:H1045)</f>
        <v>79426.080000000002</v>
      </c>
      <c r="I1046" s="8">
        <f>SUM(I959:I1045)</f>
        <v>71551.62</v>
      </c>
      <c r="J1046" s="8">
        <f t="shared" ref="J1046" si="20">SUM(J959:J1045)</f>
        <v>68613.509999999995</v>
      </c>
      <c r="K1046" s="8">
        <f>SUM(K959:K1045)</f>
        <v>56611.350000000006</v>
      </c>
      <c r="L1046" s="8">
        <f t="shared" ref="L1046" si="21">SUM(L959:L1045)</f>
        <v>44418.250000000007</v>
      </c>
      <c r="M1046" s="8">
        <f>SUM(M959:M1045)</f>
        <v>34186.050000000003</v>
      </c>
      <c r="N1046" s="11">
        <f>SUM(N954:N1045)</f>
        <v>54393.51</v>
      </c>
      <c r="O1046" s="11">
        <f>SUM(O954:O1045)</f>
        <v>81916.19</v>
      </c>
      <c r="P1046" s="11">
        <f>SUM(P954:P1045)</f>
        <v>83836.800000000003</v>
      </c>
      <c r="Q1046" s="11">
        <f>SUM(Q954:Q1045)</f>
        <v>83836.800000000003</v>
      </c>
      <c r="R1046" s="11">
        <f>SUM(R953:R1045)</f>
        <v>107675.89</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2">SUM(J1054:J1140)</f>
        <v>0</v>
      </c>
      <c r="K1141" s="8">
        <f>SUM(K1054:K1140)</f>
        <v>0</v>
      </c>
      <c r="L1141" s="8">
        <f t="shared" ref="L1141" si="23">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4">SUM(J1149:J1235)</f>
        <v>0</v>
      </c>
      <c r="K1236" s="8">
        <f>SUM(K1149:K1235)</f>
        <v>0</v>
      </c>
      <c r="L1236" s="8">
        <f t="shared" ref="L1236" si="25">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6">SUM(J1244:J1330)</f>
        <v>0</v>
      </c>
      <c r="K1331" s="8">
        <f>SUM(K1244:K1330)</f>
        <v>0</v>
      </c>
      <c r="L1331" s="8">
        <f t="shared" ref="L1331" si="27">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8">SUM(J1339:J1425)</f>
        <v>0</v>
      </c>
      <c r="K1426" s="8">
        <f>SUM(K1339:K1425)</f>
        <v>0</v>
      </c>
      <c r="L1426" s="8">
        <f t="shared" ref="L1426" si="29">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30">SUM(J1434:J1520)</f>
        <v>0</v>
      </c>
      <c r="K1521" s="8">
        <f>SUM(K1434:K1520)</f>
        <v>0</v>
      </c>
      <c r="L1521" s="8">
        <f t="shared" ref="L1521" si="31">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2">SUM(J1529:J1615)</f>
        <v>0</v>
      </c>
      <c r="K1616" s="8">
        <f>SUM(K1529:K1615)</f>
        <v>0</v>
      </c>
      <c r="L1616" s="8">
        <f t="shared" ref="L1616" si="33">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4">SUM(J1624:J1710)</f>
        <v>0</v>
      </c>
      <c r="K1711" s="8">
        <f>SUM(K1624:K1710)</f>
        <v>0</v>
      </c>
      <c r="L1711" s="8">
        <f t="shared" ref="L1711" si="35">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6">SUM(J1719:J1805)</f>
        <v>0</v>
      </c>
      <c r="K1806" s="8">
        <f>SUM(K1719:K1805)</f>
        <v>0</v>
      </c>
      <c r="L1806" s="8">
        <f t="shared" ref="L1806" si="37">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123"/>
      <c r="B1809" s="6">
        <v>2021</v>
      </c>
      <c r="C1809" s="36"/>
      <c r="D1809" s="36"/>
      <c r="E1809" s="36"/>
      <c r="F1809" s="36"/>
      <c r="G1809" s="36"/>
      <c r="H1809" s="36"/>
      <c r="I1809" s="36"/>
      <c r="J1809" s="36"/>
      <c r="K1809" s="36"/>
      <c r="L1809" s="36"/>
      <c r="M1809" s="36"/>
      <c r="N1809" s="36"/>
      <c r="O1809" s="36"/>
      <c r="P1809" s="36"/>
      <c r="Q1809" s="36"/>
      <c r="R1809" s="37">
        <v>1031.8900000000001</v>
      </c>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v>10063.32</v>
      </c>
      <c r="N1814" s="37">
        <v>10063.32</v>
      </c>
      <c r="O1814" s="37">
        <v>10063.32</v>
      </c>
      <c r="P1814" s="37">
        <v>10063.32</v>
      </c>
      <c r="Q1814" s="37">
        <v>10063.32</v>
      </c>
      <c r="R1814" s="37">
        <v>10063.32</v>
      </c>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8">SUM(J1814:J1900)</f>
        <v>0</v>
      </c>
      <c r="K1901" s="8">
        <f>SUM(K1814:K1900)</f>
        <v>0</v>
      </c>
      <c r="L1901" s="8">
        <f t="shared" ref="L1901" si="39">SUM(L1814:L1900)</f>
        <v>0</v>
      </c>
      <c r="M1901" s="8">
        <f>SUM(M1814:M1900)</f>
        <v>10063.32</v>
      </c>
      <c r="N1901" s="11">
        <f>SUM(N1809:N1900)</f>
        <v>10063.32</v>
      </c>
      <c r="O1901" s="11">
        <f>SUM(O1809:O1900)</f>
        <v>10063.32</v>
      </c>
      <c r="P1901" s="11">
        <f>SUM(P1809:P1900)</f>
        <v>10063.32</v>
      </c>
      <c r="Q1901" s="11">
        <f>SUM(Q1809:Q1900)</f>
        <v>10063.32</v>
      </c>
      <c r="R1901" s="11">
        <f>SUM(R1808:R1900)</f>
        <v>11095.21</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123"/>
      <c r="B1904" s="6">
        <v>2021</v>
      </c>
      <c r="C1904" s="36"/>
      <c r="D1904" s="36"/>
      <c r="E1904" s="36"/>
      <c r="F1904" s="36"/>
      <c r="G1904" s="36"/>
      <c r="H1904" s="36"/>
      <c r="I1904" s="36"/>
      <c r="J1904" s="36"/>
      <c r="K1904" s="36"/>
      <c r="L1904" s="36"/>
      <c r="M1904" s="36"/>
      <c r="N1904" s="36"/>
      <c r="O1904" s="36"/>
      <c r="P1904" s="36"/>
      <c r="Q1904" s="36"/>
      <c r="R1904" s="37">
        <v>252249.87</v>
      </c>
      <c r="S1904" s="37"/>
    </row>
    <row r="1905" spans="1:19">
      <c r="B1905" s="6">
        <v>2020</v>
      </c>
      <c r="C1905" s="36"/>
      <c r="D1905" s="36"/>
      <c r="E1905" s="36"/>
      <c r="F1905" s="36"/>
      <c r="G1905" s="36"/>
      <c r="H1905" s="36"/>
      <c r="I1905" s="36"/>
      <c r="J1905" s="36"/>
      <c r="K1905" s="36"/>
      <c r="L1905" s="36"/>
      <c r="M1905" s="36"/>
      <c r="N1905" s="36"/>
      <c r="O1905" s="36"/>
      <c r="P1905" s="36"/>
      <c r="Q1905" s="37">
        <v>169032.29</v>
      </c>
      <c r="R1905" s="37">
        <v>169032.29</v>
      </c>
      <c r="S1905" s="37"/>
    </row>
    <row r="1906" spans="1:19">
      <c r="A1906" s="40"/>
      <c r="B1906" s="6">
        <v>2019</v>
      </c>
      <c r="C1906" s="36"/>
      <c r="D1906" s="36"/>
      <c r="E1906" s="36"/>
      <c r="F1906" s="36"/>
      <c r="G1906" s="36"/>
      <c r="H1906" s="36"/>
      <c r="I1906" s="36"/>
      <c r="J1906" s="36"/>
      <c r="K1906" s="36"/>
      <c r="L1906" s="36"/>
      <c r="M1906" s="36"/>
      <c r="N1906" s="36"/>
      <c r="O1906" s="36"/>
      <c r="P1906" s="37">
        <v>259909.47</v>
      </c>
      <c r="Q1906" s="37">
        <v>259909.47</v>
      </c>
      <c r="R1906" s="37">
        <v>259909.47</v>
      </c>
      <c r="S1906" s="37"/>
    </row>
    <row r="1907" spans="1:19">
      <c r="A1907" s="40"/>
      <c r="B1907" s="6">
        <v>2018</v>
      </c>
      <c r="C1907" s="36"/>
      <c r="D1907" s="36"/>
      <c r="E1907" s="36"/>
      <c r="F1907" s="36"/>
      <c r="G1907" s="36"/>
      <c r="H1907" s="36"/>
      <c r="I1907" s="36"/>
      <c r="J1907" s="36"/>
      <c r="K1907" s="36"/>
      <c r="L1907" s="36"/>
      <c r="M1907" s="36"/>
      <c r="N1907" s="36"/>
      <c r="O1907" s="37">
        <v>303188.59000000003</v>
      </c>
      <c r="P1907" s="37">
        <v>303188.59000000003</v>
      </c>
      <c r="Q1907" s="37">
        <v>303188.59000000003</v>
      </c>
      <c r="R1907" s="37">
        <v>303188.59000000003</v>
      </c>
      <c r="S1907" s="37"/>
    </row>
    <row r="1908" spans="1:19">
      <c r="A1908" s="40"/>
      <c r="B1908" s="6">
        <v>2017</v>
      </c>
      <c r="C1908" s="36"/>
      <c r="D1908" s="36"/>
      <c r="E1908" s="36"/>
      <c r="F1908" s="36"/>
      <c r="G1908" s="36"/>
      <c r="H1908" s="36"/>
      <c r="I1908" s="36"/>
      <c r="J1908" s="36"/>
      <c r="K1908" s="36"/>
      <c r="L1908" s="36"/>
      <c r="M1908" s="36"/>
      <c r="N1908" s="37">
        <v>35235.11</v>
      </c>
      <c r="O1908" s="37">
        <v>35235.11</v>
      </c>
      <c r="P1908" s="37">
        <v>35235.11</v>
      </c>
      <c r="Q1908" s="37">
        <v>35235.11</v>
      </c>
      <c r="R1908" s="37">
        <v>35235.11</v>
      </c>
      <c r="S1908" s="37"/>
    </row>
    <row r="1909" spans="1:19">
      <c r="B1909" s="6">
        <v>2016</v>
      </c>
      <c r="C1909" s="36"/>
      <c r="D1909" s="36"/>
      <c r="E1909" s="36"/>
      <c r="F1909" s="36"/>
      <c r="G1909" s="36"/>
      <c r="H1909" s="36"/>
      <c r="I1909" s="36"/>
      <c r="J1909" s="36"/>
      <c r="K1909" s="36"/>
      <c r="L1909" s="36"/>
      <c r="M1909" s="37">
        <v>86028.66</v>
      </c>
      <c r="N1909" s="37">
        <v>86028.66</v>
      </c>
      <c r="O1909" s="37">
        <v>86028.66</v>
      </c>
      <c r="P1909" s="37">
        <v>86028.66</v>
      </c>
      <c r="Q1909" s="37">
        <v>86028.66</v>
      </c>
      <c r="R1909" s="37">
        <v>86028.66</v>
      </c>
      <c r="S1909" s="37"/>
    </row>
    <row r="1910" spans="1:19">
      <c r="B1910" s="6">
        <v>2015</v>
      </c>
      <c r="C1910" s="36"/>
      <c r="D1910" s="36"/>
      <c r="E1910" s="36"/>
      <c r="F1910" s="36"/>
      <c r="G1910" s="36"/>
      <c r="H1910" s="36"/>
      <c r="I1910" s="36"/>
      <c r="J1910" s="36"/>
      <c r="K1910" s="36"/>
      <c r="L1910" s="37">
        <v>87366.02</v>
      </c>
      <c r="M1910" s="37">
        <v>87366.02</v>
      </c>
      <c r="N1910" s="37">
        <v>88034.01</v>
      </c>
      <c r="O1910" s="37">
        <v>88034.01</v>
      </c>
      <c r="P1910" s="37">
        <v>88034.01</v>
      </c>
      <c r="Q1910" s="37">
        <v>88034.01</v>
      </c>
      <c r="R1910" s="37">
        <v>88034.01</v>
      </c>
      <c r="S1910" s="37"/>
    </row>
    <row r="1911" spans="1:19">
      <c r="B1911" s="6">
        <v>2014</v>
      </c>
      <c r="C1911" s="36"/>
      <c r="D1911" s="36"/>
      <c r="E1911" s="36"/>
      <c r="F1911" s="36"/>
      <c r="G1911" s="36"/>
      <c r="H1911" s="36"/>
      <c r="I1911" s="36"/>
      <c r="J1911" s="36"/>
      <c r="K1911" s="37">
        <v>104905.27</v>
      </c>
      <c r="L1911" s="37">
        <v>104905.27</v>
      </c>
      <c r="M1911" s="37">
        <v>104905.27</v>
      </c>
      <c r="N1911" s="37">
        <v>104905.27</v>
      </c>
      <c r="O1911" s="37">
        <v>104905.27</v>
      </c>
      <c r="P1911" s="37">
        <v>104905.27</v>
      </c>
      <c r="Q1911" s="37">
        <v>104905.27</v>
      </c>
      <c r="R1911" s="37">
        <v>104905.27</v>
      </c>
      <c r="S1911" s="37"/>
    </row>
    <row r="1912" spans="1:19">
      <c r="B1912" s="6">
        <v>2013</v>
      </c>
      <c r="C1912" s="36"/>
      <c r="D1912" s="36"/>
      <c r="E1912" s="36"/>
      <c r="F1912" s="36"/>
      <c r="G1912" s="36"/>
      <c r="H1912" s="36"/>
      <c r="I1912" s="36"/>
      <c r="J1912" s="37">
        <v>141132.41</v>
      </c>
      <c r="K1912" s="37">
        <v>141132.41</v>
      </c>
      <c r="L1912" s="37">
        <v>141132.41</v>
      </c>
      <c r="M1912" s="37">
        <v>141132.41</v>
      </c>
      <c r="N1912" s="37">
        <v>141132.41</v>
      </c>
      <c r="O1912" s="37">
        <v>141132.41</v>
      </c>
      <c r="P1912" s="37">
        <v>141132.41</v>
      </c>
      <c r="Q1912" s="37">
        <v>141132.41</v>
      </c>
      <c r="R1912" s="37">
        <v>141132.41</v>
      </c>
      <c r="S1912" s="37"/>
    </row>
    <row r="1913" spans="1:19">
      <c r="B1913" s="6">
        <v>2012</v>
      </c>
      <c r="C1913" s="36"/>
      <c r="D1913" s="36"/>
      <c r="E1913" s="36"/>
      <c r="F1913" s="36"/>
      <c r="G1913" s="36"/>
      <c r="H1913" s="36"/>
      <c r="I1913" s="37">
        <v>17699.740000000002</v>
      </c>
      <c r="J1913" s="37">
        <v>17699.740000000002</v>
      </c>
      <c r="K1913" s="37">
        <v>17699.740000000002</v>
      </c>
      <c r="L1913" s="37">
        <v>17699.740000000002</v>
      </c>
      <c r="M1913" s="37">
        <v>17699.740000000002</v>
      </c>
      <c r="N1913" s="37">
        <v>17699.740000000002</v>
      </c>
      <c r="O1913" s="37">
        <v>17699.740000000002</v>
      </c>
      <c r="P1913" s="37">
        <v>17699.740000000002</v>
      </c>
      <c r="Q1913" s="37">
        <v>17699.740000000002</v>
      </c>
      <c r="R1913" s="37">
        <v>17699.740000000002</v>
      </c>
      <c r="S1913" s="37"/>
    </row>
    <row r="1914" spans="1:19">
      <c r="B1914" s="6">
        <v>2011</v>
      </c>
      <c r="C1914" s="36"/>
      <c r="D1914" s="36"/>
      <c r="E1914" s="36"/>
      <c r="F1914" s="36"/>
      <c r="G1914" s="36"/>
      <c r="H1914" s="37">
        <v>166707.37</v>
      </c>
      <c r="I1914" s="37">
        <v>166707.37</v>
      </c>
      <c r="J1914" s="37">
        <v>166707.37</v>
      </c>
      <c r="K1914" s="37">
        <v>166707.37</v>
      </c>
      <c r="L1914" s="37">
        <v>166707.37</v>
      </c>
      <c r="M1914" s="37">
        <v>166707.37</v>
      </c>
      <c r="N1914" s="37">
        <v>166707.37</v>
      </c>
      <c r="O1914" s="37">
        <v>166707.37</v>
      </c>
      <c r="P1914" s="37">
        <v>166707.37</v>
      </c>
      <c r="Q1914" s="37">
        <v>166707.37</v>
      </c>
      <c r="R1914" s="37">
        <v>166707.37</v>
      </c>
      <c r="S1914" s="37"/>
    </row>
    <row r="1915" spans="1:19">
      <c r="B1915" s="6">
        <v>2010</v>
      </c>
      <c r="C1915" s="36"/>
      <c r="D1915" s="36"/>
      <c r="E1915" s="36"/>
      <c r="F1915" s="36"/>
      <c r="G1915" s="37">
        <v>60490.39</v>
      </c>
      <c r="H1915" s="37">
        <v>60490.39</v>
      </c>
      <c r="I1915" s="37">
        <v>60490.39</v>
      </c>
      <c r="J1915" s="37">
        <v>60490.39</v>
      </c>
      <c r="K1915" s="37">
        <v>60490.39</v>
      </c>
      <c r="L1915" s="37">
        <v>60490.39</v>
      </c>
      <c r="M1915" s="37">
        <v>60490.39</v>
      </c>
      <c r="N1915" s="37">
        <v>60490.39</v>
      </c>
      <c r="O1915" s="37">
        <v>60490.39</v>
      </c>
      <c r="P1915" s="37">
        <v>60490.39</v>
      </c>
      <c r="Q1915" s="37">
        <v>60490.39</v>
      </c>
      <c r="R1915" s="37">
        <v>60490.39</v>
      </c>
      <c r="S1915" s="37"/>
    </row>
    <row r="1916" spans="1:19">
      <c r="B1916" s="6">
        <v>2009</v>
      </c>
      <c r="C1916" s="36"/>
      <c r="D1916" s="36"/>
      <c r="E1916" s="36"/>
      <c r="F1916" s="37">
        <v>23162.44</v>
      </c>
      <c r="G1916" s="37">
        <v>23162.44</v>
      </c>
      <c r="H1916" s="37">
        <v>23162.44</v>
      </c>
      <c r="I1916" s="37">
        <v>23162.44</v>
      </c>
      <c r="J1916" s="37">
        <v>23162.44</v>
      </c>
      <c r="K1916" s="37">
        <v>23162.44</v>
      </c>
      <c r="L1916" s="37">
        <v>23162.44</v>
      </c>
      <c r="M1916" s="37">
        <v>23162.44</v>
      </c>
      <c r="N1916" s="37">
        <v>23162.44</v>
      </c>
      <c r="O1916" s="37">
        <v>23162.44</v>
      </c>
      <c r="P1916" s="37">
        <v>23162.44</v>
      </c>
      <c r="Q1916" s="37">
        <v>23162.44</v>
      </c>
      <c r="R1916" s="37">
        <v>23162.44</v>
      </c>
      <c r="S1916" s="37"/>
    </row>
    <row r="1917" spans="1:19">
      <c r="B1917" s="6">
        <v>2008</v>
      </c>
      <c r="C1917" s="36"/>
      <c r="D1917" s="36"/>
      <c r="E1917" s="37">
        <v>119920.87</v>
      </c>
      <c r="F1917" s="37">
        <v>119920.87</v>
      </c>
      <c r="G1917" s="37">
        <v>119920.87</v>
      </c>
      <c r="H1917" s="37">
        <v>119920.87</v>
      </c>
      <c r="I1917" s="37">
        <v>119920.87</v>
      </c>
      <c r="J1917" s="37">
        <v>119920.87</v>
      </c>
      <c r="K1917" s="37">
        <v>119920.87</v>
      </c>
      <c r="L1917" s="37">
        <v>119920.87</v>
      </c>
      <c r="M1917" s="37">
        <v>119920.87</v>
      </c>
      <c r="N1917" s="37">
        <v>119920.87</v>
      </c>
      <c r="O1917" s="37">
        <v>119920.87</v>
      </c>
      <c r="P1917" s="37">
        <v>119920.87</v>
      </c>
      <c r="Q1917" s="37">
        <v>119920.87</v>
      </c>
      <c r="R1917" s="37">
        <v>119920.87</v>
      </c>
      <c r="S1917" s="37"/>
    </row>
    <row r="1918" spans="1:19">
      <c r="B1918" s="6">
        <v>2007</v>
      </c>
      <c r="C1918" s="36"/>
      <c r="D1918" s="37">
        <v>63617.42</v>
      </c>
      <c r="E1918" s="37">
        <v>63617.42</v>
      </c>
      <c r="F1918" s="37">
        <v>63617.42</v>
      </c>
      <c r="G1918" s="37">
        <v>63617.42</v>
      </c>
      <c r="H1918" s="37">
        <v>63617.42</v>
      </c>
      <c r="I1918" s="37">
        <v>63617.42</v>
      </c>
      <c r="J1918" s="37">
        <v>63617.42</v>
      </c>
      <c r="K1918" s="37">
        <v>63617.42</v>
      </c>
      <c r="L1918" s="37">
        <v>63617.42</v>
      </c>
      <c r="M1918" s="37">
        <v>63617.42</v>
      </c>
      <c r="N1918" s="37">
        <v>63617.42</v>
      </c>
      <c r="O1918" s="37">
        <v>63617.42</v>
      </c>
      <c r="P1918" s="37">
        <v>63617.42</v>
      </c>
      <c r="Q1918" s="37">
        <v>63617.42</v>
      </c>
      <c r="R1918" s="37">
        <v>63617.42</v>
      </c>
      <c r="S1918" s="37"/>
    </row>
    <row r="1919" spans="1:19">
      <c r="B1919" s="6">
        <v>2006</v>
      </c>
      <c r="C1919" s="37">
        <v>432966.37</v>
      </c>
      <c r="D1919" s="37">
        <v>432966.37</v>
      </c>
      <c r="E1919" s="37">
        <v>432966.37</v>
      </c>
      <c r="F1919" s="37">
        <v>432966.37</v>
      </c>
      <c r="G1919" s="37">
        <v>432966.37</v>
      </c>
      <c r="H1919" s="37">
        <v>432966.37</v>
      </c>
      <c r="I1919" s="37">
        <v>432966.37</v>
      </c>
      <c r="J1919" s="37">
        <v>432966.37</v>
      </c>
      <c r="K1919" s="37">
        <v>432966.37</v>
      </c>
      <c r="L1919" s="37">
        <v>432966.37</v>
      </c>
      <c r="M1919" s="37">
        <v>432966.37</v>
      </c>
      <c r="N1919" s="37">
        <v>432966.37</v>
      </c>
      <c r="O1919" s="37">
        <v>432966.37</v>
      </c>
      <c r="P1919" s="37">
        <v>432966.37</v>
      </c>
      <c r="Q1919" s="37">
        <v>432966.37</v>
      </c>
      <c r="R1919" s="37">
        <v>432966.37</v>
      </c>
      <c r="S1919" s="37"/>
    </row>
    <row r="1920" spans="1:19">
      <c r="B1920" s="6">
        <v>2005</v>
      </c>
      <c r="C1920" s="37">
        <v>30072.35</v>
      </c>
      <c r="D1920" s="37">
        <v>30072.35</v>
      </c>
      <c r="E1920" s="37">
        <v>30072.35</v>
      </c>
      <c r="F1920" s="37">
        <v>30072.35</v>
      </c>
      <c r="G1920" s="37">
        <v>30072.35</v>
      </c>
      <c r="H1920" s="37">
        <v>30072.35</v>
      </c>
      <c r="I1920" s="37">
        <v>30072.35</v>
      </c>
      <c r="J1920" s="37">
        <v>30072.35</v>
      </c>
      <c r="K1920" s="37">
        <v>30072.35</v>
      </c>
      <c r="L1920" s="37">
        <v>30072.35</v>
      </c>
      <c r="M1920" s="37">
        <v>30072.35</v>
      </c>
      <c r="N1920" s="37">
        <v>30072.35</v>
      </c>
      <c r="O1920" s="37">
        <v>30072.35</v>
      </c>
      <c r="P1920" s="37">
        <v>30072.35</v>
      </c>
      <c r="Q1920" s="37">
        <v>30072.35</v>
      </c>
      <c r="R1920" s="37">
        <v>30072.35</v>
      </c>
      <c r="S1920" s="37"/>
    </row>
    <row r="1921" spans="2:19">
      <c r="B1921" s="6">
        <v>2004</v>
      </c>
      <c r="C1921" s="37">
        <v>2485.4499999999998</v>
      </c>
      <c r="D1921" s="37">
        <v>2485.4499999999998</v>
      </c>
      <c r="E1921" s="37">
        <v>2485.4499999999998</v>
      </c>
      <c r="F1921" s="37">
        <v>2485.4499999999998</v>
      </c>
      <c r="G1921" s="37">
        <v>2485.4499999999998</v>
      </c>
      <c r="H1921" s="37">
        <v>2485.4499999999998</v>
      </c>
      <c r="I1921" s="37">
        <v>2485.4499999999998</v>
      </c>
      <c r="J1921" s="37">
        <v>2485.4499999999998</v>
      </c>
      <c r="K1921" s="37">
        <v>2485.4499999999998</v>
      </c>
      <c r="L1921" s="37">
        <v>2485.4499999999998</v>
      </c>
      <c r="M1921" s="37">
        <v>2485.4499999999998</v>
      </c>
      <c r="N1921" s="37">
        <v>2485.4499999999998</v>
      </c>
      <c r="O1921" s="37">
        <v>2485.4499999999998</v>
      </c>
      <c r="P1921" s="37">
        <v>2485.4499999999998</v>
      </c>
      <c r="Q1921" s="37">
        <v>2485.4499999999998</v>
      </c>
      <c r="R1921" s="37">
        <v>2485.4499999999998</v>
      </c>
      <c r="S1921" s="37"/>
    </row>
    <row r="1922" spans="2:19">
      <c r="B1922" s="6">
        <v>2003</v>
      </c>
      <c r="C1922" s="37">
        <v>1726.36</v>
      </c>
      <c r="D1922" s="37">
        <v>1726.36</v>
      </c>
      <c r="E1922" s="37">
        <v>1726.36</v>
      </c>
      <c r="F1922" s="37">
        <v>1726.36</v>
      </c>
      <c r="G1922" s="37">
        <v>1726.36</v>
      </c>
      <c r="H1922" s="37">
        <v>1726.36</v>
      </c>
      <c r="I1922" s="37">
        <v>1726.36</v>
      </c>
      <c r="J1922" s="37">
        <v>1726.36</v>
      </c>
      <c r="K1922" s="37">
        <v>1726.36</v>
      </c>
      <c r="L1922" s="37">
        <v>1726.36</v>
      </c>
      <c r="M1922" s="37">
        <v>1726.36</v>
      </c>
      <c r="N1922" s="37">
        <v>1726.36</v>
      </c>
      <c r="O1922" s="37">
        <v>1726.36</v>
      </c>
      <c r="P1922" s="37">
        <v>1726.36</v>
      </c>
      <c r="Q1922" s="37">
        <v>1726.36</v>
      </c>
      <c r="R1922" s="37">
        <v>1726.36</v>
      </c>
      <c r="S1922" s="37"/>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row>
    <row r="1924" spans="2:19">
      <c r="B1924" s="6">
        <v>2001</v>
      </c>
      <c r="C1924" s="37">
        <v>239146.55</v>
      </c>
      <c r="D1924" s="37">
        <v>239146.55</v>
      </c>
      <c r="E1924" s="37">
        <v>239146.55</v>
      </c>
      <c r="F1924" s="37">
        <v>239146.55</v>
      </c>
      <c r="G1924" s="37">
        <v>239146.55</v>
      </c>
      <c r="H1924" s="37">
        <v>239146.55</v>
      </c>
      <c r="I1924" s="37">
        <v>239146.55</v>
      </c>
      <c r="J1924" s="37">
        <v>239146.55</v>
      </c>
      <c r="K1924" s="37">
        <v>239146.55</v>
      </c>
      <c r="L1924" s="37">
        <v>239146.55</v>
      </c>
      <c r="M1924" s="37">
        <v>239146.55</v>
      </c>
      <c r="N1924" s="37">
        <v>239146.55</v>
      </c>
      <c r="O1924" s="37">
        <v>239146.55</v>
      </c>
      <c r="P1924" s="37">
        <v>239146.55</v>
      </c>
      <c r="Q1924" s="37">
        <v>239146.55</v>
      </c>
      <c r="R1924" s="37">
        <v>239146.55</v>
      </c>
      <c r="S1924" s="37"/>
    </row>
    <row r="1925" spans="2:19">
      <c r="B1925" s="6">
        <v>2000</v>
      </c>
      <c r="C1925" s="37">
        <v>19051.48</v>
      </c>
      <c r="D1925" s="37">
        <v>19051.48</v>
      </c>
      <c r="E1925" s="37">
        <v>19051.48</v>
      </c>
      <c r="F1925" s="37">
        <v>19051.48</v>
      </c>
      <c r="G1925" s="37">
        <v>19051.48</v>
      </c>
      <c r="H1925" s="37">
        <v>19051.48</v>
      </c>
      <c r="I1925" s="37">
        <v>19051.48</v>
      </c>
      <c r="J1925" s="37">
        <v>19051.48</v>
      </c>
      <c r="K1925" s="37">
        <v>19051.48</v>
      </c>
      <c r="L1925" s="37">
        <v>19051.48</v>
      </c>
      <c r="M1925" s="37">
        <v>19051.48</v>
      </c>
      <c r="N1925" s="37">
        <v>19051.48</v>
      </c>
      <c r="O1925" s="37">
        <v>19051.48</v>
      </c>
      <c r="P1925" s="37">
        <v>19051.48</v>
      </c>
      <c r="Q1925" s="37">
        <v>19051.48</v>
      </c>
      <c r="R1925" s="37">
        <v>19051.48</v>
      </c>
      <c r="S1925" s="37"/>
    </row>
    <row r="1926" spans="2:19">
      <c r="B1926" s="6">
        <v>1999</v>
      </c>
      <c r="C1926" s="37">
        <v>142911.92000000001</v>
      </c>
      <c r="D1926" s="37">
        <v>142911.92000000001</v>
      </c>
      <c r="E1926" s="37">
        <v>142911.92000000001</v>
      </c>
      <c r="F1926" s="37">
        <v>142911.92000000001</v>
      </c>
      <c r="G1926" s="37">
        <v>142911.92000000001</v>
      </c>
      <c r="H1926" s="37">
        <v>142911.92000000001</v>
      </c>
      <c r="I1926" s="37">
        <v>142911.92000000001</v>
      </c>
      <c r="J1926" s="37">
        <v>142911.92000000001</v>
      </c>
      <c r="K1926" s="37">
        <v>142911.92000000001</v>
      </c>
      <c r="L1926" s="37">
        <v>142911.92000000001</v>
      </c>
      <c r="M1926" s="37">
        <v>142911.92000000001</v>
      </c>
      <c r="N1926" s="37">
        <v>142911.92000000001</v>
      </c>
      <c r="O1926" s="37">
        <v>142911.92000000001</v>
      </c>
      <c r="P1926" s="37">
        <v>142911.92000000001</v>
      </c>
      <c r="Q1926" s="37">
        <v>142911.92000000001</v>
      </c>
      <c r="R1926" s="37">
        <v>142911.92000000001</v>
      </c>
      <c r="S1926" s="37"/>
    </row>
    <row r="1927" spans="2:19">
      <c r="B1927" s="6">
        <v>1998</v>
      </c>
      <c r="C1927" s="37">
        <v>508801.14</v>
      </c>
      <c r="D1927" s="37">
        <v>508801.14</v>
      </c>
      <c r="E1927" s="37">
        <v>508801.14</v>
      </c>
      <c r="F1927" s="37">
        <v>508801.14</v>
      </c>
      <c r="G1927" s="37">
        <v>508801.14</v>
      </c>
      <c r="H1927" s="37">
        <v>508801.14</v>
      </c>
      <c r="I1927" s="37">
        <v>508801.14</v>
      </c>
      <c r="J1927" s="37">
        <v>508801.14</v>
      </c>
      <c r="K1927" s="37">
        <v>508801.14</v>
      </c>
      <c r="L1927" s="37">
        <v>508801.14</v>
      </c>
      <c r="M1927" s="37">
        <v>508801.14</v>
      </c>
      <c r="N1927" s="37">
        <v>508801.14</v>
      </c>
      <c r="O1927" s="37">
        <v>508801.14</v>
      </c>
      <c r="P1927" s="37">
        <v>508801.14</v>
      </c>
      <c r="Q1927" s="37">
        <v>508801.14</v>
      </c>
      <c r="R1927" s="37">
        <v>508801.14</v>
      </c>
      <c r="S1927" s="37"/>
    </row>
    <row r="1928" spans="2:19">
      <c r="B1928" s="6">
        <v>1997</v>
      </c>
      <c r="C1928" s="37">
        <v>309513.63</v>
      </c>
      <c r="D1928" s="37">
        <v>309513.63</v>
      </c>
      <c r="E1928" s="37">
        <v>309513.63</v>
      </c>
      <c r="F1928" s="37">
        <v>309513.63</v>
      </c>
      <c r="G1928" s="37">
        <v>309513.63</v>
      </c>
      <c r="H1928" s="37">
        <v>309513.63</v>
      </c>
      <c r="I1928" s="37">
        <v>309513.63</v>
      </c>
      <c r="J1928" s="37">
        <v>309513.63</v>
      </c>
      <c r="K1928" s="37">
        <v>309513.63</v>
      </c>
      <c r="L1928" s="37">
        <v>309513.63</v>
      </c>
      <c r="M1928" s="37">
        <v>309513.63</v>
      </c>
      <c r="N1928" s="37">
        <v>309513.63</v>
      </c>
      <c r="O1928" s="37">
        <v>309513.63</v>
      </c>
      <c r="P1928" s="37">
        <v>309513.63</v>
      </c>
      <c r="Q1928" s="37">
        <v>309513.63</v>
      </c>
      <c r="R1928" s="37">
        <v>309513.63</v>
      </c>
      <c r="S1928" s="37"/>
    </row>
    <row r="1929" spans="2:19">
      <c r="B1929" s="6">
        <v>1996</v>
      </c>
      <c r="C1929" s="37">
        <v>779850.79</v>
      </c>
      <c r="D1929" s="37">
        <v>779850.79</v>
      </c>
      <c r="E1929" s="37">
        <v>779850.79</v>
      </c>
      <c r="F1929" s="37">
        <v>779850.79</v>
      </c>
      <c r="G1929" s="37">
        <v>779850.79</v>
      </c>
      <c r="H1929" s="37">
        <v>777665.79</v>
      </c>
      <c r="I1929" s="37">
        <v>777665.79</v>
      </c>
      <c r="J1929" s="37">
        <v>777665.79</v>
      </c>
      <c r="K1929" s="37">
        <v>777665.79</v>
      </c>
      <c r="L1929" s="37">
        <v>777665.79</v>
      </c>
      <c r="M1929" s="37">
        <v>777665.79</v>
      </c>
      <c r="N1929" s="37">
        <v>777665.79</v>
      </c>
      <c r="O1929" s="37">
        <v>777665.79</v>
      </c>
      <c r="P1929" s="37">
        <v>772145.79</v>
      </c>
      <c r="Q1929" s="37">
        <v>772145.79</v>
      </c>
      <c r="R1929" s="37">
        <v>769806.13</v>
      </c>
      <c r="S1929" s="37"/>
    </row>
    <row r="1930" spans="2:19">
      <c r="B1930" s="6">
        <v>1995</v>
      </c>
      <c r="C1930" s="37">
        <v>397929.22</v>
      </c>
      <c r="D1930" s="37">
        <v>397929.22</v>
      </c>
      <c r="E1930" s="37">
        <v>397929.22</v>
      </c>
      <c r="F1930" s="37">
        <v>397929.22</v>
      </c>
      <c r="G1930" s="37">
        <v>397929.22</v>
      </c>
      <c r="H1930" s="37">
        <v>397929.22</v>
      </c>
      <c r="I1930" s="37">
        <v>397929.22</v>
      </c>
      <c r="J1930" s="37">
        <v>397929.22</v>
      </c>
      <c r="K1930" s="37">
        <v>397929.22</v>
      </c>
      <c r="L1930" s="37">
        <v>397929.22</v>
      </c>
      <c r="M1930" s="37">
        <v>397929.22</v>
      </c>
      <c r="N1930" s="37">
        <v>397929.22</v>
      </c>
      <c r="O1930" s="37">
        <v>397929.22</v>
      </c>
      <c r="P1930" s="37">
        <v>397929.22</v>
      </c>
      <c r="Q1930" s="37">
        <v>397929.22</v>
      </c>
      <c r="R1930" s="37">
        <v>397929.22</v>
      </c>
      <c r="S1930" s="37"/>
    </row>
    <row r="1931" spans="2:19">
      <c r="B1931" s="6">
        <v>1994</v>
      </c>
      <c r="C1931" s="37">
        <v>197782.92</v>
      </c>
      <c r="D1931" s="37">
        <v>197782.92</v>
      </c>
      <c r="E1931" s="37">
        <v>197782.92</v>
      </c>
      <c r="F1931" s="37">
        <v>197782.92</v>
      </c>
      <c r="G1931" s="37">
        <v>197782.92</v>
      </c>
      <c r="H1931" s="37">
        <v>197782.92</v>
      </c>
      <c r="I1931" s="37">
        <v>197782.92</v>
      </c>
      <c r="J1931" s="37">
        <v>197782.92</v>
      </c>
      <c r="K1931" s="37">
        <v>197782.92</v>
      </c>
      <c r="L1931" s="37">
        <v>197782.92</v>
      </c>
      <c r="M1931" s="37">
        <v>197782.92</v>
      </c>
      <c r="N1931" s="37">
        <v>197782.92</v>
      </c>
      <c r="O1931" s="37">
        <v>197782.92</v>
      </c>
      <c r="P1931" s="37">
        <v>197782.92</v>
      </c>
      <c r="Q1931" s="37">
        <v>197782.92</v>
      </c>
      <c r="R1931" s="37">
        <v>197782.92</v>
      </c>
      <c r="S1931" s="37"/>
    </row>
    <row r="1932" spans="2:19">
      <c r="B1932" s="6">
        <v>1993</v>
      </c>
      <c r="C1932" s="37">
        <v>166596</v>
      </c>
      <c r="D1932" s="37">
        <v>166596</v>
      </c>
      <c r="E1932" s="37">
        <v>166596</v>
      </c>
      <c r="F1932" s="37">
        <v>166596</v>
      </c>
      <c r="G1932" s="37">
        <v>166596</v>
      </c>
      <c r="H1932" s="37">
        <v>166596</v>
      </c>
      <c r="I1932" s="37">
        <v>166596</v>
      </c>
      <c r="J1932" s="37">
        <v>166596</v>
      </c>
      <c r="K1932" s="37">
        <v>166596</v>
      </c>
      <c r="L1932" s="37">
        <v>166596</v>
      </c>
      <c r="M1932" s="37">
        <v>166596</v>
      </c>
      <c r="N1932" s="37">
        <v>166596</v>
      </c>
      <c r="O1932" s="37">
        <v>166596</v>
      </c>
      <c r="P1932" s="37">
        <v>166596</v>
      </c>
      <c r="Q1932" s="37">
        <v>166596</v>
      </c>
      <c r="R1932" s="37">
        <v>166596</v>
      </c>
      <c r="S1932" s="37"/>
    </row>
    <row r="1933" spans="2:19">
      <c r="B1933" s="6">
        <v>1992</v>
      </c>
      <c r="C1933" s="37">
        <v>131019.93</v>
      </c>
      <c r="D1933" s="37">
        <v>131019.93</v>
      </c>
      <c r="E1933" s="37">
        <v>131019.93</v>
      </c>
      <c r="F1933" s="37">
        <v>131019.93</v>
      </c>
      <c r="G1933" s="37">
        <v>131019.93</v>
      </c>
      <c r="H1933" s="37">
        <v>131019.93</v>
      </c>
      <c r="I1933" s="37">
        <v>131019.93</v>
      </c>
      <c r="J1933" s="37">
        <v>131019.93</v>
      </c>
      <c r="K1933" s="37">
        <v>131019.93</v>
      </c>
      <c r="L1933" s="37">
        <v>131019.93</v>
      </c>
      <c r="M1933" s="37">
        <v>131019.93</v>
      </c>
      <c r="N1933" s="37">
        <v>131019.93</v>
      </c>
      <c r="O1933" s="37">
        <v>131019.93</v>
      </c>
      <c r="P1933" s="37">
        <v>131019.93</v>
      </c>
      <c r="Q1933" s="37">
        <v>131019.93</v>
      </c>
      <c r="R1933" s="37">
        <v>131019.93</v>
      </c>
      <c r="S1933" s="37"/>
    </row>
    <row r="1934" spans="2:19">
      <c r="B1934" s="6">
        <v>1991</v>
      </c>
      <c r="C1934" s="37">
        <v>59270.46</v>
      </c>
      <c r="D1934" s="37">
        <v>59270.46</v>
      </c>
      <c r="E1934" s="37">
        <v>59270.46</v>
      </c>
      <c r="F1934" s="37">
        <v>59270.46</v>
      </c>
      <c r="G1934" s="37">
        <v>59270.46</v>
      </c>
      <c r="H1934" s="37">
        <v>59270.46</v>
      </c>
      <c r="I1934" s="37">
        <v>59270.46</v>
      </c>
      <c r="J1934" s="37">
        <v>59270.46</v>
      </c>
      <c r="K1934" s="37">
        <v>59270.46</v>
      </c>
      <c r="L1934" s="37">
        <v>59270.46</v>
      </c>
      <c r="M1934" s="37">
        <v>59270.46</v>
      </c>
      <c r="N1934" s="37">
        <v>59270.46</v>
      </c>
      <c r="O1934" s="37">
        <v>59270.46</v>
      </c>
      <c r="P1934" s="37">
        <v>59270.46</v>
      </c>
      <c r="Q1934" s="37">
        <v>59270.46</v>
      </c>
      <c r="R1934" s="37">
        <v>59270.46</v>
      </c>
      <c r="S1934" s="37"/>
    </row>
    <row r="1935" spans="2:19">
      <c r="B1935" s="6">
        <v>1990</v>
      </c>
      <c r="C1935" s="37">
        <v>122725.69</v>
      </c>
      <c r="D1935" s="37">
        <v>122725.69</v>
      </c>
      <c r="E1935" s="37">
        <v>122725.69</v>
      </c>
      <c r="F1935" s="37">
        <v>122725.69</v>
      </c>
      <c r="G1935" s="37">
        <v>122725.69</v>
      </c>
      <c r="H1935" s="37">
        <v>122725.69</v>
      </c>
      <c r="I1935" s="37">
        <v>122725.69</v>
      </c>
      <c r="J1935" s="37">
        <v>122725.69</v>
      </c>
      <c r="K1935" s="37">
        <v>122725.69</v>
      </c>
      <c r="L1935" s="37">
        <v>122725.69</v>
      </c>
      <c r="M1935" s="37">
        <v>122725.69</v>
      </c>
      <c r="N1935" s="37">
        <v>122725.69</v>
      </c>
      <c r="O1935" s="37">
        <v>122725.69</v>
      </c>
      <c r="P1935" s="37">
        <v>122725.69</v>
      </c>
      <c r="Q1935" s="37">
        <v>122725.69</v>
      </c>
      <c r="R1935" s="37">
        <v>122725.69</v>
      </c>
      <c r="S1935" s="37"/>
    </row>
    <row r="1936" spans="2:19">
      <c r="B1936" s="6">
        <v>1989</v>
      </c>
      <c r="C1936" s="37">
        <v>60080.67</v>
      </c>
      <c r="D1936" s="37">
        <v>60080.67</v>
      </c>
      <c r="E1936" s="37">
        <v>60080.67</v>
      </c>
      <c r="F1936" s="37">
        <v>60080.67</v>
      </c>
      <c r="G1936" s="37">
        <v>60080.67</v>
      </c>
      <c r="H1936" s="37">
        <v>60080.67</v>
      </c>
      <c r="I1936" s="37">
        <v>60080.67</v>
      </c>
      <c r="J1936" s="37">
        <v>60080.67</v>
      </c>
      <c r="K1936" s="37">
        <v>60080.67</v>
      </c>
      <c r="L1936" s="37">
        <v>60080.67</v>
      </c>
      <c r="M1936" s="37">
        <v>60080.67</v>
      </c>
      <c r="N1936" s="37">
        <v>60080.67</v>
      </c>
      <c r="O1936" s="37">
        <v>60080.67</v>
      </c>
      <c r="P1936" s="37">
        <v>60080.67</v>
      </c>
      <c r="Q1936" s="37">
        <v>60080.67</v>
      </c>
      <c r="R1936" s="37">
        <v>60080.67</v>
      </c>
      <c r="S1936" s="37"/>
    </row>
    <row r="1937" spans="2:19">
      <c r="B1937" s="6">
        <v>1988</v>
      </c>
      <c r="C1937" s="37">
        <v>361289.21</v>
      </c>
      <c r="D1937" s="37">
        <v>361289.21</v>
      </c>
      <c r="E1937" s="37">
        <v>361289.21</v>
      </c>
      <c r="F1937" s="37">
        <v>361289.21</v>
      </c>
      <c r="G1937" s="37">
        <v>361289.21</v>
      </c>
      <c r="H1937" s="37">
        <v>361289.21</v>
      </c>
      <c r="I1937" s="37">
        <v>361289.21</v>
      </c>
      <c r="J1937" s="37">
        <v>361289.21</v>
      </c>
      <c r="K1937" s="37">
        <v>361289.21</v>
      </c>
      <c r="L1937" s="37">
        <v>361289.21</v>
      </c>
      <c r="M1937" s="37">
        <v>361289.21</v>
      </c>
      <c r="N1937" s="37">
        <v>361289.21</v>
      </c>
      <c r="O1937" s="37">
        <v>361289.21</v>
      </c>
      <c r="P1937" s="37">
        <v>361289.21</v>
      </c>
      <c r="Q1937" s="37">
        <v>361289.21</v>
      </c>
      <c r="R1937" s="37">
        <v>361289.21</v>
      </c>
      <c r="S1937" s="37"/>
    </row>
    <row r="1938" spans="2:19">
      <c r="B1938" s="6">
        <v>1987</v>
      </c>
      <c r="C1938" s="37">
        <v>113076.1</v>
      </c>
      <c r="D1938" s="37">
        <v>113076.1</v>
      </c>
      <c r="E1938" s="37">
        <v>113076.1</v>
      </c>
      <c r="F1938" s="37">
        <v>113076.1</v>
      </c>
      <c r="G1938" s="37">
        <v>113076.1</v>
      </c>
      <c r="H1938" s="37">
        <v>113076.1</v>
      </c>
      <c r="I1938" s="37">
        <v>113076.1</v>
      </c>
      <c r="J1938" s="37">
        <v>113076.1</v>
      </c>
      <c r="K1938" s="37">
        <v>113076.1</v>
      </c>
      <c r="L1938" s="37">
        <v>113076.1</v>
      </c>
      <c r="M1938" s="37">
        <v>113076.1</v>
      </c>
      <c r="N1938" s="37">
        <v>113076.1</v>
      </c>
      <c r="O1938" s="37">
        <v>113076.1</v>
      </c>
      <c r="P1938" s="37">
        <v>113076.1</v>
      </c>
      <c r="Q1938" s="37">
        <v>113076.1</v>
      </c>
      <c r="R1938" s="37">
        <v>113076.1</v>
      </c>
      <c r="S1938" s="37"/>
    </row>
    <row r="1939" spans="2:19">
      <c r="B1939" s="6">
        <v>1986</v>
      </c>
      <c r="C1939" s="37">
        <v>143166.19</v>
      </c>
      <c r="D1939" s="37">
        <v>143166.19</v>
      </c>
      <c r="E1939" s="37">
        <v>143166.19</v>
      </c>
      <c r="F1939" s="37">
        <v>143166.19</v>
      </c>
      <c r="G1939" s="37">
        <v>143166.19</v>
      </c>
      <c r="H1939" s="37">
        <v>143166.19</v>
      </c>
      <c r="I1939" s="37">
        <v>143166.19</v>
      </c>
      <c r="J1939" s="37">
        <v>143166.19</v>
      </c>
      <c r="K1939" s="37">
        <v>143166.19</v>
      </c>
      <c r="L1939" s="37">
        <v>143166.19</v>
      </c>
      <c r="M1939" s="37">
        <v>143166.19</v>
      </c>
      <c r="N1939" s="37">
        <v>143166.19</v>
      </c>
      <c r="O1939" s="37">
        <v>143166.19</v>
      </c>
      <c r="P1939" s="37">
        <v>143166.19</v>
      </c>
      <c r="Q1939" s="37">
        <v>143166.19</v>
      </c>
      <c r="R1939" s="37">
        <v>143166.19</v>
      </c>
      <c r="S1939" s="37"/>
    </row>
    <row r="1940" spans="2:19">
      <c r="B1940" s="6">
        <v>1985</v>
      </c>
      <c r="C1940" s="37">
        <v>270925.84999999998</v>
      </c>
      <c r="D1940" s="37">
        <v>270925.84999999998</v>
      </c>
      <c r="E1940" s="37">
        <v>270925.84999999998</v>
      </c>
      <c r="F1940" s="37">
        <v>270925.84999999998</v>
      </c>
      <c r="G1940" s="37">
        <v>270925.84999999998</v>
      </c>
      <c r="H1940" s="37">
        <v>270925.84999999998</v>
      </c>
      <c r="I1940" s="37">
        <v>270925.84999999998</v>
      </c>
      <c r="J1940" s="37">
        <v>270925.84999999998</v>
      </c>
      <c r="K1940" s="37">
        <v>270925.84999999998</v>
      </c>
      <c r="L1940" s="37">
        <v>270925.84999999998</v>
      </c>
      <c r="M1940" s="37">
        <v>270925.84999999998</v>
      </c>
      <c r="N1940" s="37">
        <v>270925.84999999998</v>
      </c>
      <c r="O1940" s="37">
        <v>270925.84999999998</v>
      </c>
      <c r="P1940" s="37">
        <v>270925.84999999998</v>
      </c>
      <c r="Q1940" s="37">
        <v>270925.84999999998</v>
      </c>
      <c r="R1940" s="37">
        <v>270925.84999999998</v>
      </c>
      <c r="S1940" s="37"/>
    </row>
    <row r="1941" spans="2:19">
      <c r="B1941" s="6">
        <v>1984</v>
      </c>
      <c r="C1941" s="37">
        <v>200491.42</v>
      </c>
      <c r="D1941" s="37">
        <v>200491.42</v>
      </c>
      <c r="E1941" s="37">
        <v>200491.42</v>
      </c>
      <c r="F1941" s="37">
        <v>200491.42</v>
      </c>
      <c r="G1941" s="37">
        <v>200491.42</v>
      </c>
      <c r="H1941" s="37">
        <v>200491.42</v>
      </c>
      <c r="I1941" s="37">
        <v>200491.42</v>
      </c>
      <c r="J1941" s="37">
        <v>200491.42</v>
      </c>
      <c r="K1941" s="37">
        <v>200491.42</v>
      </c>
      <c r="L1941" s="37">
        <v>200491.42</v>
      </c>
      <c r="M1941" s="37">
        <v>200491.42</v>
      </c>
      <c r="N1941" s="37">
        <v>200491.42</v>
      </c>
      <c r="O1941" s="37">
        <v>200491.42</v>
      </c>
      <c r="P1941" s="37">
        <v>200491.42</v>
      </c>
      <c r="Q1941" s="37">
        <v>200491.42</v>
      </c>
      <c r="R1941" s="37">
        <v>200491.42</v>
      </c>
      <c r="S1941" s="37"/>
    </row>
    <row r="1942" spans="2:19">
      <c r="B1942" s="6">
        <v>1983</v>
      </c>
      <c r="C1942" s="37">
        <v>75794.490000000005</v>
      </c>
      <c r="D1942" s="37">
        <v>75794.490000000005</v>
      </c>
      <c r="E1942" s="37">
        <v>75794.490000000005</v>
      </c>
      <c r="F1942" s="37">
        <v>75794.490000000005</v>
      </c>
      <c r="G1942" s="37">
        <v>75794.490000000005</v>
      </c>
      <c r="H1942" s="37">
        <v>75794.490000000005</v>
      </c>
      <c r="I1942" s="37">
        <v>75794.490000000005</v>
      </c>
      <c r="J1942" s="37">
        <v>75794.490000000005</v>
      </c>
      <c r="K1942" s="37">
        <v>75794.490000000005</v>
      </c>
      <c r="L1942" s="37">
        <v>75794.490000000005</v>
      </c>
      <c r="M1942" s="37">
        <v>75794.490000000005</v>
      </c>
      <c r="N1942" s="37">
        <v>75794.490000000005</v>
      </c>
      <c r="O1942" s="37">
        <v>75794.490000000005</v>
      </c>
      <c r="P1942" s="37">
        <v>75794.490000000005</v>
      </c>
      <c r="Q1942" s="37">
        <v>75794.490000000005</v>
      </c>
      <c r="R1942" s="37">
        <v>75794.490000000005</v>
      </c>
      <c r="S1942" s="37"/>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row>
    <row r="1944" spans="2:19">
      <c r="B1944" s="6">
        <v>1981</v>
      </c>
      <c r="C1944" s="37">
        <v>15742.04</v>
      </c>
      <c r="D1944" s="37">
        <v>15742.04</v>
      </c>
      <c r="E1944" s="37">
        <v>15742.04</v>
      </c>
      <c r="F1944" s="37">
        <v>15742.04</v>
      </c>
      <c r="G1944" s="37">
        <v>15742.04</v>
      </c>
      <c r="H1944" s="37">
        <v>15742.04</v>
      </c>
      <c r="I1944" s="37">
        <v>15742.04</v>
      </c>
      <c r="J1944" s="37">
        <v>15742.04</v>
      </c>
      <c r="K1944" s="37">
        <v>15742.04</v>
      </c>
      <c r="L1944" s="37">
        <v>15742.04</v>
      </c>
      <c r="M1944" s="37">
        <v>15742.04</v>
      </c>
      <c r="N1944" s="37">
        <v>15742.04</v>
      </c>
      <c r="O1944" s="37">
        <v>15742.04</v>
      </c>
      <c r="P1944" s="37">
        <v>15742.04</v>
      </c>
      <c r="Q1944" s="37">
        <v>15742.04</v>
      </c>
      <c r="R1944" s="37">
        <v>15742.04</v>
      </c>
      <c r="S1944" s="37"/>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row>
    <row r="1946" spans="2:19">
      <c r="B1946" s="6">
        <v>1979</v>
      </c>
      <c r="C1946" s="37">
        <v>49136.12</v>
      </c>
      <c r="D1946" s="37">
        <v>48538.12</v>
      </c>
      <c r="E1946" s="37">
        <v>48538.12</v>
      </c>
      <c r="F1946" s="37">
        <v>48538.12</v>
      </c>
      <c r="G1946" s="37">
        <v>48538.12</v>
      </c>
      <c r="H1946" s="37">
        <v>48538.12</v>
      </c>
      <c r="I1946" s="37">
        <v>48538.12</v>
      </c>
      <c r="J1946" s="37">
        <v>48538.12</v>
      </c>
      <c r="K1946" s="37">
        <v>48538.12</v>
      </c>
      <c r="L1946" s="37">
        <v>48538.12</v>
      </c>
      <c r="M1946" s="37">
        <v>48538.12</v>
      </c>
      <c r="N1946" s="37">
        <v>48538.12</v>
      </c>
      <c r="O1946" s="37">
        <v>48538.12</v>
      </c>
      <c r="P1946" s="37">
        <v>48538.12</v>
      </c>
      <c r="Q1946" s="37">
        <v>48538.12</v>
      </c>
      <c r="R1946" s="37">
        <v>48538.12</v>
      </c>
      <c r="S1946" s="37"/>
    </row>
    <row r="1947" spans="2:19">
      <c r="B1947" s="6">
        <v>1978</v>
      </c>
      <c r="C1947" s="37">
        <v>126669.82</v>
      </c>
      <c r="D1947" s="37">
        <v>126669.82</v>
      </c>
      <c r="E1947" s="37">
        <v>126669.82</v>
      </c>
      <c r="F1947" s="37">
        <v>126669.82</v>
      </c>
      <c r="G1947" s="37">
        <v>126669.82</v>
      </c>
      <c r="H1947" s="37">
        <v>126669.82</v>
      </c>
      <c r="I1947" s="37">
        <v>126669.82</v>
      </c>
      <c r="J1947" s="37">
        <v>126669.82</v>
      </c>
      <c r="K1947" s="37">
        <v>126669.82</v>
      </c>
      <c r="L1947" s="37">
        <v>126669.82</v>
      </c>
      <c r="M1947" s="37">
        <v>126669.82</v>
      </c>
      <c r="N1947" s="37">
        <v>126669.82</v>
      </c>
      <c r="O1947" s="37">
        <v>126669.82</v>
      </c>
      <c r="P1947" s="37">
        <v>126669.82</v>
      </c>
      <c r="Q1947" s="37">
        <v>126669.82</v>
      </c>
      <c r="R1947" s="37">
        <v>126669.82</v>
      </c>
      <c r="S1947" s="37"/>
    </row>
    <row r="1948" spans="2:19">
      <c r="B1948" s="6">
        <v>1977</v>
      </c>
      <c r="C1948" s="37">
        <v>72035.5</v>
      </c>
      <c r="D1948" s="37">
        <v>72035.5</v>
      </c>
      <c r="E1948" s="37">
        <v>72035.5</v>
      </c>
      <c r="F1948" s="37">
        <v>72035.5</v>
      </c>
      <c r="G1948" s="37">
        <v>72035.5</v>
      </c>
      <c r="H1948" s="37">
        <v>72035.5</v>
      </c>
      <c r="I1948" s="37">
        <v>72035.5</v>
      </c>
      <c r="J1948" s="37">
        <v>72035.5</v>
      </c>
      <c r="K1948" s="37">
        <v>72035.5</v>
      </c>
      <c r="L1948" s="37">
        <v>72035.5</v>
      </c>
      <c r="M1948" s="37">
        <v>72035.5</v>
      </c>
      <c r="N1948" s="37">
        <v>72035.5</v>
      </c>
      <c r="O1948" s="37">
        <v>72035.5</v>
      </c>
      <c r="P1948" s="37">
        <v>72035.5</v>
      </c>
      <c r="Q1948" s="37">
        <v>72035.5</v>
      </c>
      <c r="R1948" s="37">
        <v>72035.5</v>
      </c>
      <c r="S1948" s="37"/>
    </row>
    <row r="1949" spans="2:19">
      <c r="B1949" s="6">
        <v>1976</v>
      </c>
      <c r="C1949" s="37">
        <v>98635.08</v>
      </c>
      <c r="D1949" s="37">
        <v>98635.08</v>
      </c>
      <c r="E1949" s="37">
        <v>98635.08</v>
      </c>
      <c r="F1949" s="37">
        <v>98635.08</v>
      </c>
      <c r="G1949" s="37">
        <v>98635.08</v>
      </c>
      <c r="H1949" s="37">
        <v>98635.08</v>
      </c>
      <c r="I1949" s="37">
        <v>98635.08</v>
      </c>
      <c r="J1949" s="37">
        <v>98635.08</v>
      </c>
      <c r="K1949" s="37">
        <v>98635.08</v>
      </c>
      <c r="L1949" s="37">
        <v>98635.08</v>
      </c>
      <c r="M1949" s="37">
        <v>98635.08</v>
      </c>
      <c r="N1949" s="37">
        <v>98635.08</v>
      </c>
      <c r="O1949" s="37">
        <v>98635.08</v>
      </c>
      <c r="P1949" s="37">
        <v>98635.08</v>
      </c>
      <c r="Q1949" s="37">
        <v>98635.08</v>
      </c>
      <c r="R1949" s="37">
        <v>98635.08</v>
      </c>
      <c r="S1949" s="37"/>
    </row>
    <row r="1950" spans="2:19">
      <c r="B1950" s="6">
        <v>1975</v>
      </c>
      <c r="C1950" s="37">
        <v>93044.01</v>
      </c>
      <c r="D1950" s="37">
        <v>93044.01</v>
      </c>
      <c r="E1950" s="37">
        <v>93044.01</v>
      </c>
      <c r="F1950" s="37">
        <v>93044.01</v>
      </c>
      <c r="G1950" s="37">
        <v>93044.01</v>
      </c>
      <c r="H1950" s="37">
        <v>93044.01</v>
      </c>
      <c r="I1950" s="37">
        <v>93044.01</v>
      </c>
      <c r="J1950" s="37">
        <v>93044.01</v>
      </c>
      <c r="K1950" s="37">
        <v>93044.01</v>
      </c>
      <c r="L1950" s="37">
        <v>93044.01</v>
      </c>
      <c r="M1950" s="37">
        <v>93044.01</v>
      </c>
      <c r="N1950" s="37">
        <v>93044.01</v>
      </c>
      <c r="O1950" s="37">
        <v>93044.01</v>
      </c>
      <c r="P1950" s="37">
        <v>93044.01</v>
      </c>
      <c r="Q1950" s="37">
        <v>93044.01</v>
      </c>
      <c r="R1950" s="37">
        <v>93044.01</v>
      </c>
      <c r="S1950" s="37"/>
    </row>
    <row r="1951" spans="2:19">
      <c r="B1951" s="6">
        <v>1974</v>
      </c>
      <c r="C1951" s="37">
        <v>124282.71</v>
      </c>
      <c r="D1951" s="37">
        <v>124282.71</v>
      </c>
      <c r="E1951" s="37">
        <v>124282.71</v>
      </c>
      <c r="F1951" s="37">
        <v>124282.71</v>
      </c>
      <c r="G1951" s="37">
        <v>124282.71</v>
      </c>
      <c r="H1951" s="37">
        <v>124282.71</v>
      </c>
      <c r="I1951" s="37">
        <v>124282.71</v>
      </c>
      <c r="J1951" s="37">
        <v>124282.71</v>
      </c>
      <c r="K1951" s="37">
        <v>124282.71</v>
      </c>
      <c r="L1951" s="37">
        <v>124282.71</v>
      </c>
      <c r="M1951" s="37">
        <v>124282.71</v>
      </c>
      <c r="N1951" s="37">
        <v>124282.71</v>
      </c>
      <c r="O1951" s="37">
        <v>124282.71</v>
      </c>
      <c r="P1951" s="37">
        <v>124282.71</v>
      </c>
      <c r="Q1951" s="37">
        <v>124282.71</v>
      </c>
      <c r="R1951" s="37">
        <v>124282.71</v>
      </c>
      <c r="S1951" s="37"/>
    </row>
    <row r="1952" spans="2:19">
      <c r="B1952" s="6">
        <v>1973</v>
      </c>
      <c r="C1952" s="37">
        <v>18297.86</v>
      </c>
      <c r="D1952" s="37">
        <v>18297.86</v>
      </c>
      <c r="E1952" s="37">
        <v>18297.86</v>
      </c>
      <c r="F1952" s="37">
        <v>18297.86</v>
      </c>
      <c r="G1952" s="37">
        <v>18297.86</v>
      </c>
      <c r="H1952" s="37">
        <v>18297.86</v>
      </c>
      <c r="I1952" s="37">
        <v>18297.86</v>
      </c>
      <c r="J1952" s="37">
        <v>18297.86</v>
      </c>
      <c r="K1952" s="37">
        <v>18297.86</v>
      </c>
      <c r="L1952" s="37">
        <v>18297.86</v>
      </c>
      <c r="M1952" s="37">
        <v>18297.86</v>
      </c>
      <c r="N1952" s="37">
        <v>18297.86</v>
      </c>
      <c r="O1952" s="37">
        <v>18297.86</v>
      </c>
      <c r="P1952" s="37">
        <v>18297.86</v>
      </c>
      <c r="Q1952" s="37">
        <v>18297.86</v>
      </c>
      <c r="R1952" s="37">
        <v>18297.86</v>
      </c>
      <c r="S1952" s="37"/>
    </row>
    <row r="1953" spans="2:19">
      <c r="B1953" s="6">
        <v>1972</v>
      </c>
      <c r="C1953" s="37">
        <v>90337.59</v>
      </c>
      <c r="D1953" s="37">
        <v>90337.59</v>
      </c>
      <c r="E1953" s="37">
        <v>90337.59</v>
      </c>
      <c r="F1953" s="37">
        <v>90337.59</v>
      </c>
      <c r="G1953" s="37">
        <v>90337.59</v>
      </c>
      <c r="H1953" s="37">
        <v>90337.59</v>
      </c>
      <c r="I1953" s="37">
        <v>90337.59</v>
      </c>
      <c r="J1953" s="37">
        <v>90337.59</v>
      </c>
      <c r="K1953" s="37">
        <v>90337.59</v>
      </c>
      <c r="L1953" s="37">
        <v>90337.59</v>
      </c>
      <c r="M1953" s="37">
        <v>90337.59</v>
      </c>
      <c r="N1953" s="37">
        <v>90337.59</v>
      </c>
      <c r="O1953" s="37">
        <v>90337.59</v>
      </c>
      <c r="P1953" s="37">
        <v>90337.59</v>
      </c>
      <c r="Q1953" s="37">
        <v>90337.59</v>
      </c>
      <c r="R1953" s="37">
        <v>90337.59</v>
      </c>
      <c r="S1953" s="37"/>
    </row>
    <row r="1954" spans="2:19">
      <c r="B1954" s="6">
        <v>1971</v>
      </c>
      <c r="C1954" s="37">
        <v>21921.86</v>
      </c>
      <c r="D1954" s="37">
        <v>21921.86</v>
      </c>
      <c r="E1954" s="37">
        <v>21921.86</v>
      </c>
      <c r="F1954" s="37">
        <v>21921.86</v>
      </c>
      <c r="G1954" s="37">
        <v>21921.86</v>
      </c>
      <c r="H1954" s="37">
        <v>21921.86</v>
      </c>
      <c r="I1954" s="37">
        <v>21921.86</v>
      </c>
      <c r="J1954" s="37">
        <v>21921.86</v>
      </c>
      <c r="K1954" s="37">
        <v>21921.86</v>
      </c>
      <c r="L1954" s="37">
        <v>21921.86</v>
      </c>
      <c r="M1954" s="37">
        <v>21921.86</v>
      </c>
      <c r="N1954" s="37">
        <v>21921.86</v>
      </c>
      <c r="O1954" s="37">
        <v>21921.86</v>
      </c>
      <c r="P1954" s="37">
        <v>21921.86</v>
      </c>
      <c r="Q1954" s="37">
        <v>21921.86</v>
      </c>
      <c r="R1954" s="37">
        <v>21921.86</v>
      </c>
      <c r="S1954" s="37"/>
    </row>
    <row r="1955" spans="2:19">
      <c r="B1955" s="6">
        <v>1970</v>
      </c>
      <c r="C1955" s="37">
        <v>45577.77</v>
      </c>
      <c r="D1955" s="37">
        <v>15181.47</v>
      </c>
      <c r="E1955" s="37">
        <v>15181.47</v>
      </c>
      <c r="F1955" s="37">
        <v>15181.47</v>
      </c>
      <c r="G1955" s="37">
        <v>15181.47</v>
      </c>
      <c r="H1955" s="37">
        <v>15181.47</v>
      </c>
      <c r="I1955" s="37">
        <v>15181.47</v>
      </c>
      <c r="J1955" s="37">
        <v>15181.47</v>
      </c>
      <c r="K1955" s="37">
        <v>15181.47</v>
      </c>
      <c r="L1955" s="37">
        <v>15181.47</v>
      </c>
      <c r="M1955" s="37">
        <v>15181.47</v>
      </c>
      <c r="N1955" s="37">
        <v>15181.47</v>
      </c>
      <c r="O1955" s="37">
        <v>15181.47</v>
      </c>
      <c r="P1955" s="37">
        <v>15181.47</v>
      </c>
      <c r="Q1955" s="37">
        <v>15181.47</v>
      </c>
      <c r="R1955" s="37">
        <v>15181.47</v>
      </c>
      <c r="S1955" s="37"/>
    </row>
    <row r="1956" spans="2:19">
      <c r="B1956" s="6">
        <v>1969</v>
      </c>
      <c r="C1956" s="37">
        <v>69426.009999999995</v>
      </c>
      <c r="D1956" s="37">
        <v>69426.009999999995</v>
      </c>
      <c r="E1956" s="37">
        <v>69426.009999999995</v>
      </c>
      <c r="F1956" s="37">
        <v>69426.009999999995</v>
      </c>
      <c r="G1956" s="37">
        <v>69426.009999999995</v>
      </c>
      <c r="H1956" s="37">
        <v>69426.009999999995</v>
      </c>
      <c r="I1956" s="37">
        <v>69426.009999999995</v>
      </c>
      <c r="J1956" s="37">
        <v>69426.009999999995</v>
      </c>
      <c r="K1956" s="37">
        <v>69426.009999999995</v>
      </c>
      <c r="L1956" s="37">
        <v>69426.009999999995</v>
      </c>
      <c r="M1956" s="37">
        <v>69426.009999999995</v>
      </c>
      <c r="N1956" s="37">
        <v>69426.009999999995</v>
      </c>
      <c r="O1956" s="37">
        <v>69426.009999999995</v>
      </c>
      <c r="P1956" s="37">
        <v>69426.009999999995</v>
      </c>
      <c r="Q1956" s="37">
        <v>69426.009999999995</v>
      </c>
      <c r="R1956" s="37">
        <v>69426.009999999995</v>
      </c>
      <c r="S1956" s="37"/>
    </row>
    <row r="1957" spans="2:19">
      <c r="B1957" s="6">
        <v>1968</v>
      </c>
      <c r="C1957" s="37">
        <v>44743.87</v>
      </c>
      <c r="D1957" s="37">
        <v>44743.87</v>
      </c>
      <c r="E1957" s="37">
        <v>44743.87</v>
      </c>
      <c r="F1957" s="37">
        <v>44743.87</v>
      </c>
      <c r="G1957" s="37">
        <v>44743.87</v>
      </c>
      <c r="H1957" s="37">
        <v>44743.87</v>
      </c>
      <c r="I1957" s="37">
        <v>44743.87</v>
      </c>
      <c r="J1957" s="37">
        <v>44743.87</v>
      </c>
      <c r="K1957" s="37">
        <v>44743.87</v>
      </c>
      <c r="L1957" s="37">
        <v>44743.87</v>
      </c>
      <c r="M1957" s="37">
        <v>44743.87</v>
      </c>
      <c r="N1957" s="37">
        <v>44743.87</v>
      </c>
      <c r="O1957" s="37">
        <v>44743.87</v>
      </c>
      <c r="P1957" s="37">
        <v>44743.87</v>
      </c>
      <c r="Q1957" s="37">
        <v>44743.87</v>
      </c>
      <c r="R1957" s="37">
        <v>44743.87</v>
      </c>
      <c r="S1957" s="37"/>
    </row>
    <row r="1958" spans="2:19">
      <c r="B1958" s="6">
        <v>1967</v>
      </c>
      <c r="C1958" s="37">
        <v>3105.55</v>
      </c>
      <c r="D1958" s="37">
        <v>3105.55</v>
      </c>
      <c r="E1958" s="37">
        <v>3105.55</v>
      </c>
      <c r="F1958" s="37">
        <v>3105.55</v>
      </c>
      <c r="G1958" s="37">
        <v>3105.55</v>
      </c>
      <c r="H1958" s="37">
        <v>3105.55</v>
      </c>
      <c r="I1958" s="37">
        <v>3105.55</v>
      </c>
      <c r="J1958" s="37">
        <v>3105.55</v>
      </c>
      <c r="K1958" s="37">
        <v>3105.55</v>
      </c>
      <c r="L1958" s="37">
        <v>3105.55</v>
      </c>
      <c r="M1958" s="37">
        <v>3105.55</v>
      </c>
      <c r="N1958" s="37">
        <v>3105.55</v>
      </c>
      <c r="O1958" s="37">
        <v>3105.55</v>
      </c>
      <c r="P1958" s="37">
        <v>3105.55</v>
      </c>
      <c r="Q1958" s="37">
        <v>3105.55</v>
      </c>
      <c r="R1958" s="37">
        <v>3105.55</v>
      </c>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5639629.9799999995</v>
      </c>
      <c r="D1996" s="8">
        <f>SUM(D1918:D1995)</f>
        <v>5672253.0999999996</v>
      </c>
      <c r="E1996" s="8">
        <f>SUM(E1917:E1995)</f>
        <v>5792173.9699999997</v>
      </c>
      <c r="F1996" s="8">
        <f>SUM(F1916:F1995)</f>
        <v>5815336.4099999992</v>
      </c>
      <c r="G1996" s="8">
        <f>SUM(G1915:G1995)</f>
        <v>5875826.7999999998</v>
      </c>
      <c r="H1996" s="8">
        <f>SUM(H1909:H1995)</f>
        <v>6040349.1699999999</v>
      </c>
      <c r="I1996" s="8">
        <f>SUM(I1909:I1995)</f>
        <v>6058048.9099999992</v>
      </c>
      <c r="J1996" s="8">
        <f t="shared" ref="J1996" si="40">SUM(J1909:J1995)</f>
        <v>6199181.3200000003</v>
      </c>
      <c r="K1996" s="8">
        <f>SUM(K1909:K1995)</f>
        <v>6304086.5899999999</v>
      </c>
      <c r="L1996" s="8">
        <f t="shared" ref="L1996" si="41">SUM(L1909:L1995)</f>
        <v>6391452.6100000003</v>
      </c>
      <c r="M1996" s="8">
        <f>SUM(M1909:M1995)</f>
        <v>6477481.2699999996</v>
      </c>
      <c r="N1996" s="11">
        <f>SUM(N1904:N1995)</f>
        <v>6513384.3700000001</v>
      </c>
      <c r="O1996" s="11">
        <f>SUM(O1904:O1995)</f>
        <v>6816572.96</v>
      </c>
      <c r="P1996" s="11">
        <f>SUM(P1904:P1995)</f>
        <v>7070962.4299999997</v>
      </c>
      <c r="Q1996" s="11">
        <f>SUM(Q1904:Q1995)</f>
        <v>7239994.7199999997</v>
      </c>
      <c r="R1996" s="11">
        <f>SUM(R1903:R1995)</f>
        <v>7489904.9299999997</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123"/>
      <c r="B1999" s="6">
        <v>2021</v>
      </c>
      <c r="C1999" s="36"/>
      <c r="D1999" s="36"/>
      <c r="E1999" s="36"/>
      <c r="F1999" s="36"/>
      <c r="G1999" s="36"/>
      <c r="H1999" s="36"/>
      <c r="I1999" s="36"/>
      <c r="J1999" s="36"/>
      <c r="K1999" s="36"/>
      <c r="L1999" s="36"/>
      <c r="M1999" s="36"/>
      <c r="N1999" s="36"/>
      <c r="O1999" s="36"/>
      <c r="P1999" s="36"/>
      <c r="Q1999" s="36"/>
      <c r="R1999" s="37">
        <v>528011.18000000005</v>
      </c>
      <c r="S1999" s="37"/>
    </row>
    <row r="2000" spans="1:19">
      <c r="B2000" s="6">
        <v>2020</v>
      </c>
      <c r="C2000" s="36"/>
      <c r="D2000" s="36"/>
      <c r="E2000" s="36"/>
      <c r="F2000" s="36"/>
      <c r="G2000" s="36"/>
      <c r="H2000" s="36"/>
      <c r="I2000" s="36"/>
      <c r="J2000" s="36"/>
      <c r="K2000" s="36"/>
      <c r="L2000" s="36"/>
      <c r="M2000" s="36"/>
      <c r="N2000" s="36"/>
      <c r="O2000" s="36"/>
      <c r="P2000" s="36"/>
      <c r="Q2000" s="37">
        <v>231384.55</v>
      </c>
      <c r="R2000" s="37">
        <v>231384.55</v>
      </c>
      <c r="S2000" s="37"/>
    </row>
    <row r="2001" spans="1:19">
      <c r="A2001" s="40"/>
      <c r="B2001" s="6">
        <v>2019</v>
      </c>
      <c r="C2001" s="36"/>
      <c r="D2001" s="36"/>
      <c r="E2001" s="36"/>
      <c r="F2001" s="36"/>
      <c r="G2001" s="36"/>
      <c r="H2001" s="36"/>
      <c r="I2001" s="36"/>
      <c r="J2001" s="36"/>
      <c r="K2001" s="36"/>
      <c r="L2001" s="36"/>
      <c r="M2001" s="36"/>
      <c r="N2001" s="36"/>
      <c r="O2001" s="36"/>
      <c r="P2001" s="37">
        <v>438788.9</v>
      </c>
      <c r="Q2001" s="37">
        <v>438788.9</v>
      </c>
      <c r="R2001" s="37">
        <v>438788.9</v>
      </c>
      <c r="S2001" s="37"/>
    </row>
    <row r="2002" spans="1:19">
      <c r="A2002" s="40"/>
      <c r="B2002" s="6">
        <v>2018</v>
      </c>
      <c r="C2002" s="36"/>
      <c r="D2002" s="36"/>
      <c r="E2002" s="36"/>
      <c r="F2002" s="36"/>
      <c r="G2002" s="36"/>
      <c r="H2002" s="36"/>
      <c r="I2002" s="36"/>
      <c r="J2002" s="36"/>
      <c r="K2002" s="36"/>
      <c r="L2002" s="36"/>
      <c r="M2002" s="36"/>
      <c r="N2002" s="36"/>
      <c r="O2002" s="37">
        <v>203817.93</v>
      </c>
      <c r="P2002" s="37">
        <v>203817.93</v>
      </c>
      <c r="Q2002" s="37">
        <v>203817.93</v>
      </c>
      <c r="R2002" s="37">
        <v>203817.93</v>
      </c>
      <c r="S2002" s="37"/>
    </row>
    <row r="2003" spans="1:19">
      <c r="A2003" s="40"/>
      <c r="B2003" s="6">
        <v>2017</v>
      </c>
      <c r="C2003" s="36"/>
      <c r="D2003" s="36"/>
      <c r="E2003" s="36"/>
      <c r="F2003" s="36"/>
      <c r="G2003" s="36"/>
      <c r="H2003" s="36"/>
      <c r="I2003" s="36"/>
      <c r="J2003" s="36"/>
      <c r="K2003" s="36"/>
      <c r="L2003" s="36"/>
      <c r="M2003" s="36"/>
      <c r="N2003" s="37">
        <v>292435.76</v>
      </c>
      <c r="O2003" s="37">
        <v>299294.45</v>
      </c>
      <c r="P2003" s="37">
        <v>299294.45</v>
      </c>
      <c r="Q2003" s="37">
        <v>299294.45</v>
      </c>
      <c r="R2003" s="37">
        <v>299294.45</v>
      </c>
      <c r="S2003" s="37"/>
    </row>
    <row r="2004" spans="1:19">
      <c r="B2004" s="6">
        <v>2016</v>
      </c>
      <c r="C2004" s="36"/>
      <c r="D2004" s="36"/>
      <c r="E2004" s="36"/>
      <c r="F2004" s="36"/>
      <c r="G2004" s="36"/>
      <c r="H2004" s="36"/>
      <c r="I2004" s="36"/>
      <c r="J2004" s="36"/>
      <c r="K2004" s="36"/>
      <c r="L2004" s="36"/>
      <c r="M2004" s="37">
        <v>43540.34</v>
      </c>
      <c r="N2004" s="37">
        <v>43540.34</v>
      </c>
      <c r="O2004" s="37">
        <v>43540.34</v>
      </c>
      <c r="P2004" s="37">
        <v>43540.34</v>
      </c>
      <c r="Q2004" s="37">
        <v>43540.34</v>
      </c>
      <c r="R2004" s="37">
        <v>43540.34</v>
      </c>
      <c r="S2004" s="37"/>
    </row>
    <row r="2005" spans="1:19">
      <c r="B2005" s="6">
        <v>2015</v>
      </c>
      <c r="C2005" s="36"/>
      <c r="D2005" s="36"/>
      <c r="E2005" s="36"/>
      <c r="F2005" s="36"/>
      <c r="G2005" s="36"/>
      <c r="H2005" s="36"/>
      <c r="I2005" s="36"/>
      <c r="J2005" s="36"/>
      <c r="K2005" s="36"/>
      <c r="L2005" s="37">
        <v>212452.34</v>
      </c>
      <c r="M2005" s="37">
        <v>215940.62</v>
      </c>
      <c r="N2005" s="37">
        <v>216608.62</v>
      </c>
      <c r="O2005" s="37">
        <v>216608.62</v>
      </c>
      <c r="P2005" s="37">
        <v>216608.62</v>
      </c>
      <c r="Q2005" s="37">
        <v>216608.62</v>
      </c>
      <c r="R2005" s="37">
        <v>216608.62</v>
      </c>
      <c r="S2005" s="37"/>
    </row>
    <row r="2006" spans="1:19">
      <c r="B2006" s="6">
        <v>2014</v>
      </c>
      <c r="C2006" s="36"/>
      <c r="D2006" s="36"/>
      <c r="E2006" s="36"/>
      <c r="F2006" s="36"/>
      <c r="G2006" s="36"/>
      <c r="H2006" s="36"/>
      <c r="I2006" s="36"/>
      <c r="J2006" s="36"/>
      <c r="K2006" s="37">
        <v>135591.17000000001</v>
      </c>
      <c r="L2006" s="37">
        <v>135591.17000000001</v>
      </c>
      <c r="M2006" s="37">
        <v>135591.17000000001</v>
      </c>
      <c r="N2006" s="37">
        <v>135591.17000000001</v>
      </c>
      <c r="O2006" s="37">
        <v>135591.17000000001</v>
      </c>
      <c r="P2006" s="37">
        <v>135591.17000000001</v>
      </c>
      <c r="Q2006" s="37">
        <v>135591.17000000001</v>
      </c>
      <c r="R2006" s="37">
        <v>135591.17000000001</v>
      </c>
      <c r="S2006" s="37"/>
    </row>
    <row r="2007" spans="1:19" s="125" customFormat="1">
      <c r="B2007" s="6">
        <v>2013</v>
      </c>
      <c r="C2007" s="126"/>
      <c r="D2007" s="126"/>
      <c r="E2007" s="126"/>
      <c r="F2007" s="126"/>
      <c r="G2007" s="126"/>
      <c r="H2007" s="126"/>
      <c r="I2007" s="126"/>
      <c r="J2007" s="124">
        <v>178206.32</v>
      </c>
      <c r="K2007" s="124">
        <v>186415.41</v>
      </c>
      <c r="L2007" s="124">
        <v>186415.41</v>
      </c>
      <c r="M2007" s="124">
        <v>186415.41</v>
      </c>
      <c r="N2007" s="124">
        <v>186415.41</v>
      </c>
      <c r="O2007" s="124">
        <v>186415.41</v>
      </c>
      <c r="P2007" s="124">
        <v>186415.41</v>
      </c>
      <c r="Q2007" s="124">
        <v>186415.41</v>
      </c>
      <c r="R2007" s="124">
        <v>186415.41</v>
      </c>
      <c r="S2007" s="124"/>
    </row>
    <row r="2008" spans="1:19" s="125" customFormat="1">
      <c r="B2008" s="6">
        <v>2012</v>
      </c>
      <c r="C2008" s="126"/>
      <c r="D2008" s="126"/>
      <c r="E2008" s="126"/>
      <c r="F2008" s="126"/>
      <c r="G2008" s="126"/>
      <c r="H2008" s="126"/>
      <c r="I2008" s="124">
        <v>165804.51999999999</v>
      </c>
      <c r="J2008" s="124">
        <v>176744.91999999998</v>
      </c>
      <c r="K2008" s="124">
        <v>176744.91999999998</v>
      </c>
      <c r="L2008" s="124">
        <v>176744.91999999998</v>
      </c>
      <c r="M2008" s="124">
        <v>176744.91999999998</v>
      </c>
      <c r="N2008" s="124">
        <v>176744.91999999998</v>
      </c>
      <c r="O2008" s="124">
        <v>176744.91999999998</v>
      </c>
      <c r="P2008" s="124">
        <v>169559.26</v>
      </c>
      <c r="Q2008" s="124">
        <v>169559.26</v>
      </c>
      <c r="R2008" s="124">
        <v>169559.26</v>
      </c>
      <c r="S2008" s="124"/>
    </row>
    <row r="2009" spans="1:19">
      <c r="B2009" s="6">
        <v>2011</v>
      </c>
      <c r="C2009" s="36"/>
      <c r="D2009" s="36"/>
      <c r="E2009" s="36"/>
      <c r="F2009" s="36"/>
      <c r="G2009" s="36"/>
      <c r="H2009" s="37">
        <v>289220.49</v>
      </c>
      <c r="I2009" s="37">
        <v>289220.49</v>
      </c>
      <c r="J2009" s="37">
        <v>289220.49</v>
      </c>
      <c r="K2009" s="37">
        <v>295393.88</v>
      </c>
      <c r="L2009" s="37">
        <v>295393.88</v>
      </c>
      <c r="M2009" s="37">
        <v>295393.88</v>
      </c>
      <c r="N2009" s="37">
        <v>295393.88</v>
      </c>
      <c r="O2009" s="37">
        <v>295393.88</v>
      </c>
      <c r="P2009" s="37">
        <v>295393.88</v>
      </c>
      <c r="Q2009" s="37">
        <v>295393.88</v>
      </c>
      <c r="R2009" s="37">
        <v>295393.88</v>
      </c>
      <c r="S2009" s="37"/>
    </row>
    <row r="2010" spans="1:19">
      <c r="B2010" s="6">
        <v>2010</v>
      </c>
      <c r="C2010" s="36"/>
      <c r="D2010" s="36"/>
      <c r="E2010" s="36"/>
      <c r="F2010" s="36"/>
      <c r="G2010" s="37">
        <v>26087.16</v>
      </c>
      <c r="H2010" s="37">
        <v>26087.16</v>
      </c>
      <c r="I2010" s="37">
        <v>26087.16</v>
      </c>
      <c r="J2010" s="37">
        <v>26087.16</v>
      </c>
      <c r="K2010" s="37">
        <v>26087.16</v>
      </c>
      <c r="L2010" s="37">
        <v>26087.16</v>
      </c>
      <c r="M2010" s="37">
        <v>26087.16</v>
      </c>
      <c r="N2010" s="37">
        <v>26087.16</v>
      </c>
      <c r="O2010" s="37">
        <v>26087.16</v>
      </c>
      <c r="P2010" s="37">
        <v>26087.16</v>
      </c>
      <c r="Q2010" s="37">
        <v>26087.16</v>
      </c>
      <c r="R2010" s="37">
        <v>26087.16</v>
      </c>
      <c r="S2010" s="37"/>
    </row>
    <row r="2011" spans="1:19" s="125" customFormat="1">
      <c r="B2011" s="6">
        <v>2009</v>
      </c>
      <c r="C2011" s="126"/>
      <c r="D2011" s="126"/>
      <c r="E2011" s="126"/>
      <c r="F2011" s="124">
        <v>42333.72</v>
      </c>
      <c r="G2011" s="124">
        <v>42333.72</v>
      </c>
      <c r="H2011" s="124">
        <v>42333.72</v>
      </c>
      <c r="I2011" s="124">
        <v>42333.72</v>
      </c>
      <c r="J2011" s="124">
        <v>42333.72</v>
      </c>
      <c r="K2011" s="124">
        <v>42333.72</v>
      </c>
      <c r="L2011" s="124">
        <v>42333.72</v>
      </c>
      <c r="M2011" s="124">
        <v>42333.72</v>
      </c>
      <c r="N2011" s="124">
        <v>42333.72</v>
      </c>
      <c r="O2011" s="124">
        <v>42333.72</v>
      </c>
      <c r="P2011" s="124">
        <v>42333.72</v>
      </c>
      <c r="Q2011" s="124">
        <v>42333.72</v>
      </c>
      <c r="R2011" s="124">
        <v>42333.72</v>
      </c>
      <c r="S2011" s="124"/>
    </row>
    <row r="2012" spans="1:19">
      <c r="B2012" s="6">
        <v>2008</v>
      </c>
      <c r="C2012" s="36"/>
      <c r="D2012" s="36"/>
      <c r="E2012" s="37">
        <v>140645.21</v>
      </c>
      <c r="F2012" s="37">
        <v>150586.72</v>
      </c>
      <c r="G2012" s="37">
        <v>150586.72</v>
      </c>
      <c r="H2012" s="37">
        <v>150586.72</v>
      </c>
      <c r="I2012" s="37">
        <v>150586.72</v>
      </c>
      <c r="J2012" s="37">
        <v>150586.72</v>
      </c>
      <c r="K2012" s="37">
        <v>150586.72</v>
      </c>
      <c r="L2012" s="37">
        <v>150586.72</v>
      </c>
      <c r="M2012" s="37">
        <v>150586.72</v>
      </c>
      <c r="N2012" s="37">
        <v>150586.72</v>
      </c>
      <c r="O2012" s="37">
        <v>150586.72</v>
      </c>
      <c r="P2012" s="37">
        <v>150586.72</v>
      </c>
      <c r="Q2012" s="37">
        <v>150586.72</v>
      </c>
      <c r="R2012" s="37">
        <v>150586.72</v>
      </c>
      <c r="S2012" s="37"/>
    </row>
    <row r="2013" spans="1:19">
      <c r="B2013" s="6">
        <v>2007</v>
      </c>
      <c r="C2013" s="36"/>
      <c r="D2013" s="37">
        <v>337180.41</v>
      </c>
      <c r="E2013" s="37">
        <v>339570.69999999995</v>
      </c>
      <c r="F2013" s="37">
        <v>339570.69999999995</v>
      </c>
      <c r="G2013" s="37">
        <v>339570.69999999995</v>
      </c>
      <c r="H2013" s="37">
        <v>339570.69999999995</v>
      </c>
      <c r="I2013" s="37">
        <v>339570.69999999995</v>
      </c>
      <c r="J2013" s="37">
        <v>339570.69999999995</v>
      </c>
      <c r="K2013" s="37">
        <v>339570.69999999995</v>
      </c>
      <c r="L2013" s="37">
        <v>339570.69999999995</v>
      </c>
      <c r="M2013" s="37">
        <v>339570.69999999995</v>
      </c>
      <c r="N2013" s="37">
        <v>339570.69999999995</v>
      </c>
      <c r="O2013" s="37">
        <v>339570.69999999995</v>
      </c>
      <c r="P2013" s="37">
        <v>339570.69999999995</v>
      </c>
      <c r="Q2013" s="37">
        <v>339570.69999999995</v>
      </c>
      <c r="R2013" s="37">
        <v>339570.7</v>
      </c>
      <c r="S2013" s="37"/>
    </row>
    <row r="2014" spans="1:19">
      <c r="B2014" s="6">
        <v>2006</v>
      </c>
      <c r="C2014" s="37">
        <v>134904.91</v>
      </c>
      <c r="D2014" s="37">
        <v>134904.91</v>
      </c>
      <c r="E2014" s="37">
        <v>134904.91</v>
      </c>
      <c r="F2014" s="37">
        <v>134904.91</v>
      </c>
      <c r="G2014" s="37">
        <v>134904.91</v>
      </c>
      <c r="H2014" s="37">
        <v>134904.91</v>
      </c>
      <c r="I2014" s="37">
        <v>134904.91</v>
      </c>
      <c r="J2014" s="37">
        <v>134904.91</v>
      </c>
      <c r="K2014" s="37">
        <v>134904.91</v>
      </c>
      <c r="L2014" s="37">
        <v>134904.91</v>
      </c>
      <c r="M2014" s="37">
        <v>134904.91</v>
      </c>
      <c r="N2014" s="37">
        <v>134904.91</v>
      </c>
      <c r="O2014" s="37">
        <v>134904.91</v>
      </c>
      <c r="P2014" s="37">
        <v>134904.91</v>
      </c>
      <c r="Q2014" s="37">
        <v>134904.91</v>
      </c>
      <c r="R2014" s="37">
        <v>134904.91</v>
      </c>
      <c r="S2014" s="37"/>
    </row>
    <row r="2015" spans="1:19">
      <c r="B2015" s="6">
        <v>2005</v>
      </c>
      <c r="C2015" s="37">
        <v>323813.11</v>
      </c>
      <c r="D2015" s="37">
        <v>323813.11</v>
      </c>
      <c r="E2015" s="37">
        <v>323813.11</v>
      </c>
      <c r="F2015" s="37">
        <v>323813.11</v>
      </c>
      <c r="G2015" s="37">
        <v>323813.11</v>
      </c>
      <c r="H2015" s="37">
        <v>323813.11</v>
      </c>
      <c r="I2015" s="37">
        <v>323813.11</v>
      </c>
      <c r="J2015" s="37">
        <v>323813.11</v>
      </c>
      <c r="K2015" s="37">
        <v>323813.11</v>
      </c>
      <c r="L2015" s="37">
        <v>323813.11</v>
      </c>
      <c r="M2015" s="37">
        <v>323813.11</v>
      </c>
      <c r="N2015" s="37">
        <v>323813.11</v>
      </c>
      <c r="O2015" s="37">
        <v>323813.11</v>
      </c>
      <c r="P2015" s="37">
        <v>323813.11</v>
      </c>
      <c r="Q2015" s="37">
        <v>323813.11</v>
      </c>
      <c r="R2015" s="37">
        <v>323813.11</v>
      </c>
      <c r="S2015" s="37"/>
    </row>
    <row r="2016" spans="1:19">
      <c r="B2016" s="6">
        <v>2004</v>
      </c>
      <c r="C2016" s="37">
        <v>70672.05</v>
      </c>
      <c r="D2016" s="37">
        <v>70672.05</v>
      </c>
      <c r="E2016" s="37">
        <v>70672.05</v>
      </c>
      <c r="F2016" s="37">
        <v>70672.05</v>
      </c>
      <c r="G2016" s="37">
        <v>70672.05</v>
      </c>
      <c r="H2016" s="37">
        <v>70672.05</v>
      </c>
      <c r="I2016" s="37">
        <v>70672.05</v>
      </c>
      <c r="J2016" s="37">
        <v>70672.05</v>
      </c>
      <c r="K2016" s="37">
        <v>70672.05</v>
      </c>
      <c r="L2016" s="37">
        <v>70672.05</v>
      </c>
      <c r="M2016" s="37">
        <v>70672.05</v>
      </c>
      <c r="N2016" s="37">
        <v>70672.05</v>
      </c>
      <c r="O2016" s="37">
        <v>70672.05</v>
      </c>
      <c r="P2016" s="37">
        <v>70672.05</v>
      </c>
      <c r="Q2016" s="37">
        <v>70672.05</v>
      </c>
      <c r="R2016" s="37">
        <v>70672.05</v>
      </c>
      <c r="S2016" s="37"/>
    </row>
    <row r="2017" spans="2:19">
      <c r="B2017" s="6">
        <v>2003</v>
      </c>
      <c r="C2017" s="37">
        <v>36530.800000000003</v>
      </c>
      <c r="D2017" s="37">
        <v>36530.800000000003</v>
      </c>
      <c r="E2017" s="37">
        <v>36530.800000000003</v>
      </c>
      <c r="F2017" s="37">
        <v>36530.800000000003</v>
      </c>
      <c r="G2017" s="37">
        <v>36530.800000000003</v>
      </c>
      <c r="H2017" s="37">
        <v>36530.800000000003</v>
      </c>
      <c r="I2017" s="37">
        <v>36530.800000000003</v>
      </c>
      <c r="J2017" s="37">
        <v>36530.800000000003</v>
      </c>
      <c r="K2017" s="37">
        <v>36530.800000000003</v>
      </c>
      <c r="L2017" s="37">
        <v>36530.800000000003</v>
      </c>
      <c r="M2017" s="37">
        <v>36530.800000000003</v>
      </c>
      <c r="N2017" s="37">
        <v>36530.800000000003</v>
      </c>
      <c r="O2017" s="37">
        <v>36530.800000000003</v>
      </c>
      <c r="P2017" s="37">
        <v>36530.800000000003</v>
      </c>
      <c r="Q2017" s="37">
        <v>36530.800000000003</v>
      </c>
      <c r="R2017" s="37">
        <v>36530.800000000003</v>
      </c>
      <c r="S2017" s="37"/>
    </row>
    <row r="2018" spans="2:19">
      <c r="B2018" s="6">
        <v>2002</v>
      </c>
      <c r="C2018" s="37">
        <v>164549.67000000001</v>
      </c>
      <c r="D2018" s="37">
        <v>164549.67000000001</v>
      </c>
      <c r="E2018" s="37">
        <v>164549.67000000001</v>
      </c>
      <c r="F2018" s="37">
        <v>164549.67000000001</v>
      </c>
      <c r="G2018" s="37">
        <v>164549.67000000001</v>
      </c>
      <c r="H2018" s="37">
        <v>164549.67000000001</v>
      </c>
      <c r="I2018" s="37">
        <v>164549.67000000001</v>
      </c>
      <c r="J2018" s="37">
        <v>164549.67000000001</v>
      </c>
      <c r="K2018" s="37">
        <v>164549.67000000001</v>
      </c>
      <c r="L2018" s="37">
        <v>164549.67000000001</v>
      </c>
      <c r="M2018" s="37">
        <v>164549.67000000001</v>
      </c>
      <c r="N2018" s="37">
        <v>164549.67000000001</v>
      </c>
      <c r="O2018" s="37">
        <v>164549.67000000001</v>
      </c>
      <c r="P2018" s="37">
        <v>164549.67000000001</v>
      </c>
      <c r="Q2018" s="37">
        <v>164549.67000000001</v>
      </c>
      <c r="R2018" s="37">
        <v>164549.67000000001</v>
      </c>
      <c r="S2018" s="37"/>
    </row>
    <row r="2019" spans="2:19">
      <c r="B2019" s="6">
        <v>2001</v>
      </c>
      <c r="C2019" s="37">
        <v>619804.79</v>
      </c>
      <c r="D2019" s="37">
        <v>619804.79</v>
      </c>
      <c r="E2019" s="37">
        <v>619804.79</v>
      </c>
      <c r="F2019" s="37">
        <v>619804.79</v>
      </c>
      <c r="G2019" s="37">
        <v>619804.79</v>
      </c>
      <c r="H2019" s="37">
        <v>619804.79</v>
      </c>
      <c r="I2019" s="37">
        <v>619804.79</v>
      </c>
      <c r="J2019" s="37">
        <v>619804.79</v>
      </c>
      <c r="K2019" s="37">
        <v>619804.79</v>
      </c>
      <c r="L2019" s="37">
        <v>619804.79</v>
      </c>
      <c r="M2019" s="37">
        <v>619804.79</v>
      </c>
      <c r="N2019" s="37">
        <v>619804.79</v>
      </c>
      <c r="O2019" s="37">
        <v>619804.79</v>
      </c>
      <c r="P2019" s="37">
        <v>619804.79</v>
      </c>
      <c r="Q2019" s="37">
        <v>619804.79</v>
      </c>
      <c r="R2019" s="37">
        <v>619804.79</v>
      </c>
      <c r="S2019" s="37"/>
    </row>
    <row r="2020" spans="2:19">
      <c r="B2020" s="6">
        <v>2000</v>
      </c>
      <c r="C2020" s="37">
        <v>366329.01</v>
      </c>
      <c r="D2020" s="37">
        <v>366329.01</v>
      </c>
      <c r="E2020" s="37">
        <v>366329.01</v>
      </c>
      <c r="F2020" s="37">
        <v>366329.01</v>
      </c>
      <c r="G2020" s="37">
        <v>366329.01</v>
      </c>
      <c r="H2020" s="37">
        <v>366329.01</v>
      </c>
      <c r="I2020" s="37">
        <v>366329.01</v>
      </c>
      <c r="J2020" s="37">
        <v>366329.01</v>
      </c>
      <c r="K2020" s="37">
        <v>366329.01</v>
      </c>
      <c r="L2020" s="37">
        <v>366329.01</v>
      </c>
      <c r="M2020" s="37">
        <v>366329.01</v>
      </c>
      <c r="N2020" s="37">
        <v>366329.01</v>
      </c>
      <c r="O2020" s="37">
        <v>366329.01</v>
      </c>
      <c r="P2020" s="37">
        <v>366329.01</v>
      </c>
      <c r="Q2020" s="37">
        <v>366329.01</v>
      </c>
      <c r="R2020" s="37">
        <v>366329.01</v>
      </c>
      <c r="S2020" s="37"/>
    </row>
    <row r="2021" spans="2:19">
      <c r="B2021" s="6">
        <v>1999</v>
      </c>
      <c r="C2021" s="37">
        <v>611340.93000000005</v>
      </c>
      <c r="D2021" s="37">
        <v>611340.93000000005</v>
      </c>
      <c r="E2021" s="37">
        <v>611340.93000000005</v>
      </c>
      <c r="F2021" s="37">
        <v>611340.93000000005</v>
      </c>
      <c r="G2021" s="37">
        <v>611340.93000000005</v>
      </c>
      <c r="H2021" s="37">
        <v>611340.93000000005</v>
      </c>
      <c r="I2021" s="37">
        <v>611340.93000000005</v>
      </c>
      <c r="J2021" s="37">
        <v>611340.93000000005</v>
      </c>
      <c r="K2021" s="37">
        <v>611340.93000000005</v>
      </c>
      <c r="L2021" s="37">
        <v>611340.93000000005</v>
      </c>
      <c r="M2021" s="37">
        <v>611340.93000000005</v>
      </c>
      <c r="N2021" s="37">
        <v>611340.93000000005</v>
      </c>
      <c r="O2021" s="37">
        <v>611340.93000000005</v>
      </c>
      <c r="P2021" s="37">
        <v>611340.93000000005</v>
      </c>
      <c r="Q2021" s="37">
        <v>611340.93000000005</v>
      </c>
      <c r="R2021" s="37">
        <v>611340.93000000005</v>
      </c>
      <c r="S2021" s="37"/>
    </row>
    <row r="2022" spans="2:19">
      <c r="B2022" s="6">
        <v>1998</v>
      </c>
      <c r="C2022" s="37">
        <v>398722.66</v>
      </c>
      <c r="D2022" s="37">
        <v>398722.66</v>
      </c>
      <c r="E2022" s="37">
        <v>398647.79</v>
      </c>
      <c r="F2022" s="37">
        <v>398155.75999999995</v>
      </c>
      <c r="G2022" s="37">
        <v>397979.26999999996</v>
      </c>
      <c r="H2022" s="37">
        <v>397979.26999999996</v>
      </c>
      <c r="I2022" s="37">
        <v>397979.26999999996</v>
      </c>
      <c r="J2022" s="37">
        <v>397979.26999999996</v>
      </c>
      <c r="K2022" s="37">
        <v>397979.26999999996</v>
      </c>
      <c r="L2022" s="37">
        <v>397979.26999999996</v>
      </c>
      <c r="M2022" s="37">
        <v>397979.26999999996</v>
      </c>
      <c r="N2022" s="37">
        <v>397979.26999999996</v>
      </c>
      <c r="O2022" s="37">
        <v>397979.26999999996</v>
      </c>
      <c r="P2022" s="37">
        <v>397979.26999999996</v>
      </c>
      <c r="Q2022" s="37">
        <v>397979.26999999996</v>
      </c>
      <c r="R2022" s="37">
        <v>397979.26999999996</v>
      </c>
      <c r="S2022" s="37"/>
    </row>
    <row r="2023" spans="2:19">
      <c r="B2023" s="6">
        <v>1997</v>
      </c>
      <c r="C2023" s="37">
        <v>399471.87</v>
      </c>
      <c r="D2023" s="37">
        <v>399471.87</v>
      </c>
      <c r="E2023" s="37">
        <v>399471.87</v>
      </c>
      <c r="F2023" s="37">
        <v>399471.87</v>
      </c>
      <c r="G2023" s="37">
        <v>399471.87</v>
      </c>
      <c r="H2023" s="37">
        <v>399471.87</v>
      </c>
      <c r="I2023" s="37">
        <v>399471.87</v>
      </c>
      <c r="J2023" s="37">
        <v>399471.87</v>
      </c>
      <c r="K2023" s="37">
        <v>399471.87</v>
      </c>
      <c r="L2023" s="37">
        <v>399014.68</v>
      </c>
      <c r="M2023" s="37">
        <v>399014.68</v>
      </c>
      <c r="N2023" s="37">
        <v>399014.68</v>
      </c>
      <c r="O2023" s="37">
        <v>397521.27</v>
      </c>
      <c r="P2023" s="37">
        <v>397521.27</v>
      </c>
      <c r="Q2023" s="37">
        <v>397521.27</v>
      </c>
      <c r="R2023" s="37">
        <v>397521.27</v>
      </c>
      <c r="S2023" s="37"/>
    </row>
    <row r="2024" spans="2:19">
      <c r="B2024" s="6">
        <v>1996</v>
      </c>
      <c r="C2024" s="37">
        <v>1371379.08</v>
      </c>
      <c r="D2024" s="37">
        <v>1371379.08</v>
      </c>
      <c r="E2024" s="37">
        <v>1371379.08</v>
      </c>
      <c r="F2024" s="37">
        <v>1371379.08</v>
      </c>
      <c r="G2024" s="37">
        <v>1371379.08</v>
      </c>
      <c r="H2024" s="37">
        <v>1370836.1300000001</v>
      </c>
      <c r="I2024" s="37">
        <v>1370692.4900000002</v>
      </c>
      <c r="J2024" s="37">
        <v>1370692.4900000002</v>
      </c>
      <c r="K2024" s="37">
        <v>1370692.4900000002</v>
      </c>
      <c r="L2024" s="37">
        <v>1370552.2000000002</v>
      </c>
      <c r="M2024" s="37">
        <v>1369457.58</v>
      </c>
      <c r="N2024" s="37">
        <v>1369457.58</v>
      </c>
      <c r="O2024" s="37">
        <v>1369457.58</v>
      </c>
      <c r="P2024" s="37">
        <v>1369457.58</v>
      </c>
      <c r="Q2024" s="37">
        <v>1369457.58</v>
      </c>
      <c r="R2024" s="37">
        <v>1369457.58</v>
      </c>
      <c r="S2024" s="37"/>
    </row>
    <row r="2025" spans="2:19">
      <c r="B2025" s="6">
        <v>1995</v>
      </c>
      <c r="C2025" s="37">
        <v>662856.15</v>
      </c>
      <c r="D2025" s="37">
        <v>662856.15</v>
      </c>
      <c r="E2025" s="37">
        <v>662856.15</v>
      </c>
      <c r="F2025" s="37">
        <v>662856.15</v>
      </c>
      <c r="G2025" s="37">
        <v>662856.15</v>
      </c>
      <c r="H2025" s="37">
        <v>662856.15</v>
      </c>
      <c r="I2025" s="37">
        <v>662856.15</v>
      </c>
      <c r="J2025" s="37">
        <v>662856.15</v>
      </c>
      <c r="K2025" s="37">
        <v>662856.15</v>
      </c>
      <c r="L2025" s="37">
        <v>662856.15</v>
      </c>
      <c r="M2025" s="37">
        <v>662856.15</v>
      </c>
      <c r="N2025" s="37">
        <v>662856.15</v>
      </c>
      <c r="O2025" s="37">
        <v>662856.15</v>
      </c>
      <c r="P2025" s="37">
        <v>662856.15</v>
      </c>
      <c r="Q2025" s="37">
        <v>662856.15</v>
      </c>
      <c r="R2025" s="37">
        <v>662856.15</v>
      </c>
      <c r="S2025" s="37"/>
    </row>
    <row r="2026" spans="2:19">
      <c r="B2026" s="6">
        <v>1994</v>
      </c>
      <c r="C2026" s="37">
        <v>417395.62</v>
      </c>
      <c r="D2026" s="37">
        <v>417395.62</v>
      </c>
      <c r="E2026" s="37">
        <v>417395.62</v>
      </c>
      <c r="F2026" s="37">
        <v>417395.62</v>
      </c>
      <c r="G2026" s="37">
        <v>417395.62</v>
      </c>
      <c r="H2026" s="37">
        <v>417395.62</v>
      </c>
      <c r="I2026" s="37">
        <v>417395.62</v>
      </c>
      <c r="J2026" s="37">
        <v>417395.62</v>
      </c>
      <c r="K2026" s="37">
        <v>417395.62</v>
      </c>
      <c r="L2026" s="37">
        <v>417395.62</v>
      </c>
      <c r="M2026" s="37">
        <v>417395.62</v>
      </c>
      <c r="N2026" s="37">
        <v>417395.62</v>
      </c>
      <c r="O2026" s="37">
        <v>417395.62</v>
      </c>
      <c r="P2026" s="37">
        <v>417395.62</v>
      </c>
      <c r="Q2026" s="37">
        <v>417395.62</v>
      </c>
      <c r="R2026" s="37">
        <v>417395.62</v>
      </c>
      <c r="S2026" s="37"/>
    </row>
    <row r="2027" spans="2:19">
      <c r="B2027" s="6">
        <v>1993</v>
      </c>
      <c r="C2027" s="37">
        <v>500433.11</v>
      </c>
      <c r="D2027" s="37">
        <v>500433.11</v>
      </c>
      <c r="E2027" s="37">
        <v>500433.11</v>
      </c>
      <c r="F2027" s="37">
        <v>500433.11</v>
      </c>
      <c r="G2027" s="37">
        <v>500433.11</v>
      </c>
      <c r="H2027" s="37">
        <v>500433.11</v>
      </c>
      <c r="I2027" s="37">
        <v>500433.11</v>
      </c>
      <c r="J2027" s="37">
        <v>500433.11</v>
      </c>
      <c r="K2027" s="37">
        <v>500433.11</v>
      </c>
      <c r="L2027" s="37">
        <v>500433.11</v>
      </c>
      <c r="M2027" s="37">
        <v>500433.11</v>
      </c>
      <c r="N2027" s="37">
        <v>500433.11</v>
      </c>
      <c r="O2027" s="37">
        <v>500433.11</v>
      </c>
      <c r="P2027" s="37">
        <v>500433.11</v>
      </c>
      <c r="Q2027" s="37">
        <v>500433.11</v>
      </c>
      <c r="R2027" s="37">
        <v>500433.11</v>
      </c>
      <c r="S2027" s="37"/>
    </row>
    <row r="2028" spans="2:19">
      <c r="B2028" s="6">
        <v>1992</v>
      </c>
      <c r="C2028" s="37">
        <v>538320.30000000005</v>
      </c>
      <c r="D2028" s="37">
        <v>538320.30000000005</v>
      </c>
      <c r="E2028" s="37">
        <v>538320.30000000005</v>
      </c>
      <c r="F2028" s="37">
        <v>538320.30000000005</v>
      </c>
      <c r="G2028" s="37">
        <v>538320.30000000005</v>
      </c>
      <c r="H2028" s="37">
        <v>538320.30000000005</v>
      </c>
      <c r="I2028" s="37">
        <v>538320.30000000005</v>
      </c>
      <c r="J2028" s="37">
        <v>538320.30000000005</v>
      </c>
      <c r="K2028" s="37">
        <v>538320.30000000005</v>
      </c>
      <c r="L2028" s="37">
        <v>538320.30000000005</v>
      </c>
      <c r="M2028" s="37">
        <v>538320.30000000005</v>
      </c>
      <c r="N2028" s="37">
        <v>538320.30000000005</v>
      </c>
      <c r="O2028" s="37">
        <v>538320.30000000005</v>
      </c>
      <c r="P2028" s="37">
        <v>538320.30000000005</v>
      </c>
      <c r="Q2028" s="37">
        <v>538320.30000000005</v>
      </c>
      <c r="R2028" s="37">
        <v>538320.30000000005</v>
      </c>
      <c r="S2028" s="37"/>
    </row>
    <row r="2029" spans="2:19">
      <c r="B2029" s="6">
        <v>1991</v>
      </c>
      <c r="C2029" s="37">
        <v>315583.45</v>
      </c>
      <c r="D2029" s="37">
        <v>315583.45</v>
      </c>
      <c r="E2029" s="37">
        <v>315583.45</v>
      </c>
      <c r="F2029" s="37">
        <v>315583.45</v>
      </c>
      <c r="G2029" s="37">
        <v>315583.45</v>
      </c>
      <c r="H2029" s="37">
        <v>315583.45</v>
      </c>
      <c r="I2029" s="37">
        <v>315583.45</v>
      </c>
      <c r="J2029" s="37">
        <v>315583.45</v>
      </c>
      <c r="K2029" s="37">
        <v>315583.45</v>
      </c>
      <c r="L2029" s="37">
        <v>315583.45</v>
      </c>
      <c r="M2029" s="37">
        <v>315583.45</v>
      </c>
      <c r="N2029" s="37">
        <v>315583.45</v>
      </c>
      <c r="O2029" s="37">
        <v>315583.45</v>
      </c>
      <c r="P2029" s="37">
        <v>315583.45</v>
      </c>
      <c r="Q2029" s="37">
        <v>315583.45</v>
      </c>
      <c r="R2029" s="37">
        <v>315583.45</v>
      </c>
      <c r="S2029" s="37"/>
    </row>
    <row r="2030" spans="2:19">
      <c r="B2030" s="6">
        <v>1990</v>
      </c>
      <c r="C2030" s="37">
        <v>274490.75</v>
      </c>
      <c r="D2030" s="37">
        <v>274490.75</v>
      </c>
      <c r="E2030" s="37">
        <v>274490.75</v>
      </c>
      <c r="F2030" s="37">
        <v>274490.75</v>
      </c>
      <c r="G2030" s="37">
        <v>274490.75</v>
      </c>
      <c r="H2030" s="37">
        <v>274490.75</v>
      </c>
      <c r="I2030" s="37">
        <v>274490.75</v>
      </c>
      <c r="J2030" s="37">
        <v>274490.75</v>
      </c>
      <c r="K2030" s="37">
        <v>274490.75</v>
      </c>
      <c r="L2030" s="37">
        <v>274490.75</v>
      </c>
      <c r="M2030" s="37">
        <v>274490.75</v>
      </c>
      <c r="N2030" s="37">
        <v>274490.75</v>
      </c>
      <c r="O2030" s="37">
        <v>274490.75</v>
      </c>
      <c r="P2030" s="37">
        <v>274490.75</v>
      </c>
      <c r="Q2030" s="37">
        <v>274490.75</v>
      </c>
      <c r="R2030" s="37">
        <v>274490.75</v>
      </c>
      <c r="S2030" s="37"/>
    </row>
    <row r="2031" spans="2:19">
      <c r="B2031" s="6">
        <v>1989</v>
      </c>
      <c r="C2031" s="37">
        <v>466299.91</v>
      </c>
      <c r="D2031" s="37">
        <v>466299.91</v>
      </c>
      <c r="E2031" s="37">
        <v>466299.91</v>
      </c>
      <c r="F2031" s="37">
        <v>466299.91</v>
      </c>
      <c r="G2031" s="37">
        <v>466299.91</v>
      </c>
      <c r="H2031" s="37">
        <v>466299.91</v>
      </c>
      <c r="I2031" s="37">
        <v>466299.91</v>
      </c>
      <c r="J2031" s="37">
        <v>466299.91</v>
      </c>
      <c r="K2031" s="37">
        <v>466299.91</v>
      </c>
      <c r="L2031" s="37">
        <v>466299.91</v>
      </c>
      <c r="M2031" s="37">
        <v>466299.91</v>
      </c>
      <c r="N2031" s="37">
        <v>466299.91</v>
      </c>
      <c r="O2031" s="37">
        <v>466299.91</v>
      </c>
      <c r="P2031" s="37">
        <v>466299.91</v>
      </c>
      <c r="Q2031" s="37">
        <v>466299.91</v>
      </c>
      <c r="R2031" s="37">
        <v>466299.91</v>
      </c>
      <c r="S2031" s="37"/>
    </row>
    <row r="2032" spans="2:19">
      <c r="B2032" s="6">
        <v>1988</v>
      </c>
      <c r="C2032" s="37">
        <v>253545.78</v>
      </c>
      <c r="D2032" s="37">
        <v>253545.78</v>
      </c>
      <c r="E2032" s="37">
        <v>253545.78</v>
      </c>
      <c r="F2032" s="37">
        <v>253545.78</v>
      </c>
      <c r="G2032" s="37">
        <v>253545.78</v>
      </c>
      <c r="H2032" s="37">
        <v>253545.78</v>
      </c>
      <c r="I2032" s="37">
        <v>253545.78</v>
      </c>
      <c r="J2032" s="37">
        <v>253545.78</v>
      </c>
      <c r="K2032" s="37">
        <v>253545.78</v>
      </c>
      <c r="L2032" s="37">
        <v>253545.78</v>
      </c>
      <c r="M2032" s="37">
        <v>253545.78</v>
      </c>
      <c r="N2032" s="37">
        <v>253545.78</v>
      </c>
      <c r="O2032" s="37">
        <v>253545.78</v>
      </c>
      <c r="P2032" s="37">
        <v>253545.78</v>
      </c>
      <c r="Q2032" s="37">
        <v>253545.78</v>
      </c>
      <c r="R2032" s="37">
        <v>253545.78</v>
      </c>
      <c r="S2032" s="37"/>
    </row>
    <row r="2033" spans="2:19">
      <c r="B2033" s="6">
        <v>1987</v>
      </c>
      <c r="C2033" s="37">
        <v>157625.26999999999</v>
      </c>
      <c r="D2033" s="37">
        <v>157625.26999999999</v>
      </c>
      <c r="E2033" s="37">
        <v>157625.26999999999</v>
      </c>
      <c r="F2033" s="37">
        <v>157625.26999999999</v>
      </c>
      <c r="G2033" s="37">
        <v>157625.26999999999</v>
      </c>
      <c r="H2033" s="37">
        <v>157625.26999999999</v>
      </c>
      <c r="I2033" s="37">
        <v>157625.26999999999</v>
      </c>
      <c r="J2033" s="37">
        <v>157625.26999999999</v>
      </c>
      <c r="K2033" s="37">
        <v>157625.26999999999</v>
      </c>
      <c r="L2033" s="37">
        <v>157625.26999999999</v>
      </c>
      <c r="M2033" s="37">
        <v>157625.26999999999</v>
      </c>
      <c r="N2033" s="37">
        <v>157625.26999999999</v>
      </c>
      <c r="O2033" s="37">
        <v>157625.26999999999</v>
      </c>
      <c r="P2033" s="37">
        <v>157625.26999999999</v>
      </c>
      <c r="Q2033" s="37">
        <v>157625.26999999999</v>
      </c>
      <c r="R2033" s="37">
        <v>157625.26999999999</v>
      </c>
      <c r="S2033" s="37"/>
    </row>
    <row r="2034" spans="2:19">
      <c r="B2034" s="6">
        <v>1986</v>
      </c>
      <c r="C2034" s="37">
        <v>33730.17</v>
      </c>
      <c r="D2034" s="37">
        <v>33730.17</v>
      </c>
      <c r="E2034" s="37">
        <v>33730.17</v>
      </c>
      <c r="F2034" s="37">
        <v>33730.17</v>
      </c>
      <c r="G2034" s="37">
        <v>33730.17</v>
      </c>
      <c r="H2034" s="37">
        <v>33730.17</v>
      </c>
      <c r="I2034" s="37">
        <v>33730.17</v>
      </c>
      <c r="J2034" s="37">
        <v>33730.17</v>
      </c>
      <c r="K2034" s="37">
        <v>33730.17</v>
      </c>
      <c r="L2034" s="37">
        <v>33730.17</v>
      </c>
      <c r="M2034" s="37">
        <v>33730.17</v>
      </c>
      <c r="N2034" s="37">
        <v>33730.17</v>
      </c>
      <c r="O2034" s="37">
        <v>33730.17</v>
      </c>
      <c r="P2034" s="37">
        <v>33730.17</v>
      </c>
      <c r="Q2034" s="37">
        <v>33730.17</v>
      </c>
      <c r="R2034" s="37">
        <v>33730.17</v>
      </c>
      <c r="S2034" s="37"/>
    </row>
    <row r="2035" spans="2:19">
      <c r="B2035" s="6">
        <v>1985</v>
      </c>
      <c r="C2035" s="37">
        <v>157172.18</v>
      </c>
      <c r="D2035" s="37">
        <v>157172.18</v>
      </c>
      <c r="E2035" s="37">
        <v>157172.18</v>
      </c>
      <c r="F2035" s="37">
        <v>157172.18</v>
      </c>
      <c r="G2035" s="37">
        <v>157172.18</v>
      </c>
      <c r="H2035" s="37">
        <v>157172.18</v>
      </c>
      <c r="I2035" s="37">
        <v>157172.18</v>
      </c>
      <c r="J2035" s="37">
        <v>157172.18</v>
      </c>
      <c r="K2035" s="37">
        <v>157172.18</v>
      </c>
      <c r="L2035" s="37">
        <v>157172.18</v>
      </c>
      <c r="M2035" s="37">
        <v>157172.18</v>
      </c>
      <c r="N2035" s="37">
        <v>157172.18</v>
      </c>
      <c r="O2035" s="37">
        <v>157172.18</v>
      </c>
      <c r="P2035" s="37">
        <v>157172.18</v>
      </c>
      <c r="Q2035" s="37">
        <v>157172.18</v>
      </c>
      <c r="R2035" s="37">
        <v>157172.18</v>
      </c>
      <c r="S2035" s="37"/>
    </row>
    <row r="2036" spans="2:19">
      <c r="B2036" s="6">
        <v>1984</v>
      </c>
      <c r="C2036" s="37">
        <v>222304.02</v>
      </c>
      <c r="D2036" s="37">
        <v>222304.02</v>
      </c>
      <c r="E2036" s="37">
        <v>222304.02</v>
      </c>
      <c r="F2036" s="37">
        <v>222304.02</v>
      </c>
      <c r="G2036" s="37">
        <v>222304.02</v>
      </c>
      <c r="H2036" s="37">
        <v>222304.02</v>
      </c>
      <c r="I2036" s="37">
        <v>222304.02</v>
      </c>
      <c r="J2036" s="37">
        <v>222304.02</v>
      </c>
      <c r="K2036" s="37">
        <v>222304.02</v>
      </c>
      <c r="L2036" s="37">
        <v>222304.02</v>
      </c>
      <c r="M2036" s="37">
        <v>222304.02</v>
      </c>
      <c r="N2036" s="37">
        <v>222304.02</v>
      </c>
      <c r="O2036" s="37">
        <v>222304.02</v>
      </c>
      <c r="P2036" s="37">
        <v>222304.02</v>
      </c>
      <c r="Q2036" s="37">
        <v>222304.02</v>
      </c>
      <c r="R2036" s="37">
        <v>222304.02</v>
      </c>
      <c r="S2036" s="37"/>
    </row>
    <row r="2037" spans="2:19">
      <c r="B2037" s="6">
        <v>1983</v>
      </c>
      <c r="C2037" s="37">
        <v>79633.14</v>
      </c>
      <c r="D2037" s="37">
        <v>79633.14</v>
      </c>
      <c r="E2037" s="37">
        <v>79633.14</v>
      </c>
      <c r="F2037" s="37">
        <v>79633.14</v>
      </c>
      <c r="G2037" s="37">
        <v>79633.14</v>
      </c>
      <c r="H2037" s="37">
        <v>79633.14</v>
      </c>
      <c r="I2037" s="37">
        <v>79633.14</v>
      </c>
      <c r="J2037" s="37">
        <v>79633.14</v>
      </c>
      <c r="K2037" s="37">
        <v>79633.14</v>
      </c>
      <c r="L2037" s="37">
        <v>79633.14</v>
      </c>
      <c r="M2037" s="37">
        <v>79633.14</v>
      </c>
      <c r="N2037" s="37">
        <v>79633.14</v>
      </c>
      <c r="O2037" s="37">
        <v>79633.14</v>
      </c>
      <c r="P2037" s="37">
        <v>79633.14</v>
      </c>
      <c r="Q2037" s="37">
        <v>79633.14</v>
      </c>
      <c r="R2037" s="37">
        <v>79633.14</v>
      </c>
      <c r="S2037" s="37"/>
    </row>
    <row r="2038" spans="2:19">
      <c r="B2038" s="6">
        <v>1982</v>
      </c>
      <c r="C2038" s="37">
        <v>90558.19</v>
      </c>
      <c r="D2038" s="37">
        <v>90558.19</v>
      </c>
      <c r="E2038" s="37">
        <v>90558.19</v>
      </c>
      <c r="F2038" s="37">
        <v>90558.19</v>
      </c>
      <c r="G2038" s="37">
        <v>90558.19</v>
      </c>
      <c r="H2038" s="37">
        <v>90558.19</v>
      </c>
      <c r="I2038" s="37">
        <v>90558.19</v>
      </c>
      <c r="J2038" s="37">
        <v>90558.19</v>
      </c>
      <c r="K2038" s="37">
        <v>90558.19</v>
      </c>
      <c r="L2038" s="37">
        <v>90558.19</v>
      </c>
      <c r="M2038" s="37">
        <v>90558.19</v>
      </c>
      <c r="N2038" s="37">
        <v>90558.19</v>
      </c>
      <c r="O2038" s="37">
        <v>90558.19</v>
      </c>
      <c r="P2038" s="37">
        <v>90558.19</v>
      </c>
      <c r="Q2038" s="37">
        <v>90558.19</v>
      </c>
      <c r="R2038" s="37">
        <v>90558.19</v>
      </c>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8667466.9200000018</v>
      </c>
      <c r="D2091" s="8">
        <f>SUM(D2013:D2090)</f>
        <v>9004647.3300000019</v>
      </c>
      <c r="E2091" s="8">
        <f>SUM(E2012:E2090)</f>
        <v>9147607.959999999</v>
      </c>
      <c r="F2091" s="8">
        <f>SUM(F2011:F2090)</f>
        <v>9199391.1600000001</v>
      </c>
      <c r="G2091" s="8">
        <f>SUM(G2010:G2090)</f>
        <v>9225301.8300000001</v>
      </c>
      <c r="H2091" s="8">
        <f>SUM(H2004:H2090)</f>
        <v>9513979.3699999992</v>
      </c>
      <c r="I2091" s="8">
        <f>SUM(I2004:I2090)</f>
        <v>9679640.25</v>
      </c>
      <c r="J2091" s="8">
        <f t="shared" ref="J2091" si="42">SUM(J2004:J2090)</f>
        <v>9868786.9700000007</v>
      </c>
      <c r="K2091" s="8">
        <f>SUM(K2004:K2090)</f>
        <v>10018760.619999999</v>
      </c>
      <c r="L2091" s="8">
        <f t="shared" ref="L2091" si="43">SUM(L2004:L2090)</f>
        <v>10230615.479999999</v>
      </c>
      <c r="M2091" s="8">
        <f>SUM(M2004:M2090)</f>
        <v>10276549.479999999</v>
      </c>
      <c r="N2091" s="11">
        <f>SUM(N1999:N2090)</f>
        <v>10569653.239999996</v>
      </c>
      <c r="O2091" s="11">
        <f>SUM(O1999:O2090)</f>
        <v>10778836.449999997</v>
      </c>
      <c r="P2091" s="11">
        <f>SUM(P1999:P2090)</f>
        <v>11210439.689999998</v>
      </c>
      <c r="Q2091" s="11">
        <f>SUM(Q1999:Q2090)</f>
        <v>11441824.239999998</v>
      </c>
      <c r="R2091" s="11">
        <f>SUM(R1998:R2090)</f>
        <v>11969835.419999996</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123"/>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v>66723.13</v>
      </c>
      <c r="D2134" s="37">
        <v>66723.13</v>
      </c>
      <c r="E2134" s="37">
        <v>66723.13</v>
      </c>
      <c r="F2134" s="37">
        <v>66723.13</v>
      </c>
      <c r="G2134" s="37">
        <v>66723.13</v>
      </c>
      <c r="H2134" s="37">
        <v>66723.13</v>
      </c>
      <c r="I2134" s="37">
        <v>66723.13</v>
      </c>
      <c r="J2134" s="37">
        <v>66723.13</v>
      </c>
      <c r="K2134" s="37">
        <v>66723.13</v>
      </c>
      <c r="L2134" s="37">
        <v>66723.13</v>
      </c>
      <c r="M2134" s="37">
        <v>66723.13</v>
      </c>
      <c r="N2134" s="37">
        <v>66723.13</v>
      </c>
      <c r="O2134" s="37">
        <v>66723.13</v>
      </c>
      <c r="P2134" s="37">
        <v>66723.13</v>
      </c>
      <c r="Q2134" s="37">
        <v>66723.13</v>
      </c>
      <c r="R2134" s="37">
        <v>66723.13</v>
      </c>
      <c r="S2134" s="37"/>
    </row>
    <row r="2135" spans="2:19">
      <c r="B2135" s="6">
        <v>1980</v>
      </c>
      <c r="C2135" s="37">
        <v>16489.740000000002</v>
      </c>
      <c r="D2135" s="37">
        <v>16489.740000000002</v>
      </c>
      <c r="E2135" s="37">
        <v>16489.740000000002</v>
      </c>
      <c r="F2135" s="37">
        <v>16489.740000000002</v>
      </c>
      <c r="G2135" s="37">
        <v>16489.740000000002</v>
      </c>
      <c r="H2135" s="37">
        <v>16489.740000000002</v>
      </c>
      <c r="I2135" s="37">
        <v>16489.740000000002</v>
      </c>
      <c r="J2135" s="37">
        <v>16489.740000000002</v>
      </c>
      <c r="K2135" s="37">
        <v>16489.740000000002</v>
      </c>
      <c r="L2135" s="37">
        <v>16489.740000000002</v>
      </c>
      <c r="M2135" s="37">
        <v>16489.740000000002</v>
      </c>
      <c r="N2135" s="37">
        <v>16489.740000000002</v>
      </c>
      <c r="O2135" s="37">
        <v>16489.740000000002</v>
      </c>
      <c r="P2135" s="37">
        <v>16489.740000000002</v>
      </c>
      <c r="Q2135" s="37">
        <v>16489.740000000002</v>
      </c>
      <c r="R2135" s="37">
        <v>16489.740000000002</v>
      </c>
      <c r="S2135" s="37"/>
    </row>
    <row r="2136" spans="2:19">
      <c r="B2136" s="6">
        <v>1979</v>
      </c>
      <c r="C2136" s="37">
        <v>27565</v>
      </c>
      <c r="D2136" s="37">
        <v>27565</v>
      </c>
      <c r="E2136" s="37">
        <v>27565</v>
      </c>
      <c r="F2136" s="37">
        <v>27565</v>
      </c>
      <c r="G2136" s="37">
        <v>27565</v>
      </c>
      <c r="H2136" s="37">
        <v>27565</v>
      </c>
      <c r="I2136" s="37">
        <v>27565</v>
      </c>
      <c r="J2136" s="37">
        <v>27565</v>
      </c>
      <c r="K2136" s="37">
        <v>27565</v>
      </c>
      <c r="L2136" s="37">
        <v>27565</v>
      </c>
      <c r="M2136" s="37">
        <v>27565</v>
      </c>
      <c r="N2136" s="37">
        <v>27565</v>
      </c>
      <c r="O2136" s="37">
        <v>27565</v>
      </c>
      <c r="P2136" s="37">
        <v>27565</v>
      </c>
      <c r="Q2136" s="37">
        <v>27565</v>
      </c>
      <c r="R2136" s="37">
        <v>27565</v>
      </c>
      <c r="S2136" s="37"/>
    </row>
    <row r="2137" spans="2:19">
      <c r="B2137" s="6">
        <v>1978</v>
      </c>
      <c r="C2137" s="37">
        <v>152118.01999999999</v>
      </c>
      <c r="D2137" s="37">
        <v>152118.01999999999</v>
      </c>
      <c r="E2137" s="37">
        <v>152118.01999999999</v>
      </c>
      <c r="F2137" s="37">
        <v>150350.06999999998</v>
      </c>
      <c r="G2137" s="37">
        <v>150350.06999999998</v>
      </c>
      <c r="H2137" s="37">
        <v>150350.06999999998</v>
      </c>
      <c r="I2137" s="37">
        <v>150350.06999999998</v>
      </c>
      <c r="J2137" s="37">
        <v>150350.06999999998</v>
      </c>
      <c r="K2137" s="37">
        <v>150350.06999999998</v>
      </c>
      <c r="L2137" s="37">
        <v>150350.06999999998</v>
      </c>
      <c r="M2137" s="37">
        <v>150350.06999999998</v>
      </c>
      <c r="N2137" s="37">
        <v>150350.06999999998</v>
      </c>
      <c r="O2137" s="37">
        <v>150350.06999999998</v>
      </c>
      <c r="P2137" s="37">
        <v>150350.06999999998</v>
      </c>
      <c r="Q2137" s="37">
        <v>150350.06999999998</v>
      </c>
      <c r="R2137" s="37">
        <v>150350.06999999998</v>
      </c>
      <c r="S2137" s="37"/>
    </row>
    <row r="2138" spans="2:19">
      <c r="B2138" s="6">
        <v>1977</v>
      </c>
      <c r="C2138" s="37">
        <v>34109.99</v>
      </c>
      <c r="D2138" s="37">
        <v>34109.99</v>
      </c>
      <c r="E2138" s="37">
        <v>34109.99</v>
      </c>
      <c r="F2138" s="37">
        <v>33400.639999999999</v>
      </c>
      <c r="G2138" s="37">
        <v>33223.449999999997</v>
      </c>
      <c r="H2138" s="37">
        <v>32713.26</v>
      </c>
      <c r="I2138" s="37">
        <v>32713.26</v>
      </c>
      <c r="J2138" s="37">
        <v>32713.26</v>
      </c>
      <c r="K2138" s="37">
        <v>32713.26</v>
      </c>
      <c r="L2138" s="37">
        <v>32713.26</v>
      </c>
      <c r="M2138" s="37">
        <v>32713.26</v>
      </c>
      <c r="N2138" s="37">
        <v>32713.26</v>
      </c>
      <c r="O2138" s="37">
        <v>32713.26</v>
      </c>
      <c r="P2138" s="37">
        <v>32713.26</v>
      </c>
      <c r="Q2138" s="37">
        <v>32713.26</v>
      </c>
      <c r="R2138" s="37">
        <v>32713.26</v>
      </c>
      <c r="S2138" s="37"/>
    </row>
    <row r="2139" spans="2:19">
      <c r="B2139" s="6">
        <v>1976</v>
      </c>
      <c r="C2139" s="37">
        <v>42853.04</v>
      </c>
      <c r="D2139" s="37">
        <v>42853.04</v>
      </c>
      <c r="E2139" s="37">
        <v>42853.04</v>
      </c>
      <c r="F2139" s="37">
        <v>42003.55</v>
      </c>
      <c r="G2139" s="37">
        <v>42003.55</v>
      </c>
      <c r="H2139" s="37">
        <v>42003.55</v>
      </c>
      <c r="I2139" s="37">
        <v>42003.55</v>
      </c>
      <c r="J2139" s="37">
        <v>42003.55</v>
      </c>
      <c r="K2139" s="37">
        <v>42003.55</v>
      </c>
      <c r="L2139" s="37">
        <v>42003.55</v>
      </c>
      <c r="M2139" s="37">
        <v>42003.55</v>
      </c>
      <c r="N2139" s="37">
        <v>42003.55</v>
      </c>
      <c r="O2139" s="37">
        <v>42003.55</v>
      </c>
      <c r="P2139" s="37">
        <v>42003.55</v>
      </c>
      <c r="Q2139" s="37">
        <v>41394.39</v>
      </c>
      <c r="R2139" s="37">
        <v>41165.89</v>
      </c>
      <c r="S2139" s="37"/>
    </row>
    <row r="2140" spans="2:19">
      <c r="B2140" s="6">
        <v>1975</v>
      </c>
      <c r="C2140" s="37">
        <v>27368.78</v>
      </c>
      <c r="D2140" s="37">
        <v>27321.739999999998</v>
      </c>
      <c r="E2140" s="37">
        <v>27321.739999999998</v>
      </c>
      <c r="F2140" s="37">
        <v>27083.37</v>
      </c>
      <c r="G2140" s="37">
        <v>27083.37</v>
      </c>
      <c r="H2140" s="37">
        <v>27083.37</v>
      </c>
      <c r="I2140" s="37">
        <v>27083.37</v>
      </c>
      <c r="J2140" s="37">
        <v>27083.37</v>
      </c>
      <c r="K2140" s="37">
        <v>27083.37</v>
      </c>
      <c r="L2140" s="37">
        <v>27083.37</v>
      </c>
      <c r="M2140" s="37">
        <v>27083.37</v>
      </c>
      <c r="N2140" s="37">
        <v>27083.37</v>
      </c>
      <c r="O2140" s="37">
        <v>27083.37</v>
      </c>
      <c r="P2140" s="37">
        <v>27083.37</v>
      </c>
      <c r="Q2140" s="37">
        <v>27083.37</v>
      </c>
      <c r="R2140" s="37">
        <v>27083.37</v>
      </c>
      <c r="S2140" s="37"/>
    </row>
    <row r="2141" spans="2:19">
      <c r="B2141" s="6">
        <v>1974</v>
      </c>
      <c r="C2141" s="37">
        <v>32093.54</v>
      </c>
      <c r="D2141" s="37">
        <v>32093.54</v>
      </c>
      <c r="E2141" s="37">
        <v>32093.54</v>
      </c>
      <c r="F2141" s="37">
        <v>32093.54</v>
      </c>
      <c r="G2141" s="37">
        <v>32093.54</v>
      </c>
      <c r="H2141" s="37">
        <v>32093.54</v>
      </c>
      <c r="I2141" s="37">
        <v>32093.54</v>
      </c>
      <c r="J2141" s="37">
        <v>32093.54</v>
      </c>
      <c r="K2141" s="37">
        <v>32093.54</v>
      </c>
      <c r="L2141" s="37">
        <v>32093.54</v>
      </c>
      <c r="M2141" s="37">
        <v>32093.54</v>
      </c>
      <c r="N2141" s="37">
        <v>32093.54</v>
      </c>
      <c r="O2141" s="37">
        <v>32093.54</v>
      </c>
      <c r="P2141" s="37">
        <v>32093.54</v>
      </c>
      <c r="Q2141" s="37">
        <v>32093.54</v>
      </c>
      <c r="R2141" s="37">
        <v>32093.54</v>
      </c>
      <c r="S2141" s="37"/>
    </row>
    <row r="2142" spans="2:19">
      <c r="B2142" s="6">
        <v>1973</v>
      </c>
      <c r="C2142" s="37">
        <v>40766.19</v>
      </c>
      <c r="D2142" s="37">
        <v>40766.19</v>
      </c>
      <c r="E2142" s="37">
        <v>40766.19</v>
      </c>
      <c r="F2142" s="37">
        <v>37650.71</v>
      </c>
      <c r="G2142" s="37">
        <v>37650.71</v>
      </c>
      <c r="H2142" s="37">
        <v>37650.71</v>
      </c>
      <c r="I2142" s="37">
        <v>37650.71</v>
      </c>
      <c r="J2142" s="37">
        <v>37650.71</v>
      </c>
      <c r="K2142" s="37">
        <v>37650.71</v>
      </c>
      <c r="L2142" s="37">
        <v>37650.71</v>
      </c>
      <c r="M2142" s="37">
        <v>37650.71</v>
      </c>
      <c r="N2142" s="37">
        <v>37650.71</v>
      </c>
      <c r="O2142" s="37">
        <v>37650.71</v>
      </c>
      <c r="P2142" s="37">
        <v>37607.26</v>
      </c>
      <c r="Q2142" s="37">
        <v>36708.03</v>
      </c>
      <c r="R2142" s="37">
        <v>36708.03</v>
      </c>
      <c r="S2142" s="37"/>
    </row>
    <row r="2143" spans="2:19" s="125" customFormat="1">
      <c r="B2143" s="6">
        <v>1972</v>
      </c>
      <c r="C2143" s="124">
        <v>28991.43</v>
      </c>
      <c r="D2143" s="124">
        <v>28991.43</v>
      </c>
      <c r="E2143" s="124">
        <v>28991.43</v>
      </c>
      <c r="F2143" s="124">
        <v>28967.55</v>
      </c>
      <c r="G2143" s="124">
        <v>28967.55</v>
      </c>
      <c r="H2143" s="124">
        <v>28967.55</v>
      </c>
      <c r="I2143" s="124">
        <v>28967.55</v>
      </c>
      <c r="J2143" s="124">
        <v>28967.55</v>
      </c>
      <c r="K2143" s="124">
        <v>28967.55</v>
      </c>
      <c r="L2143" s="124">
        <v>28967.55</v>
      </c>
      <c r="M2143" s="124">
        <v>28967.55</v>
      </c>
      <c r="N2143" s="124">
        <v>28967.55</v>
      </c>
      <c r="O2143" s="124">
        <v>28967.55</v>
      </c>
      <c r="P2143" s="124">
        <v>28354.3</v>
      </c>
      <c r="Q2143" s="124">
        <v>28354.3</v>
      </c>
      <c r="R2143" s="124">
        <v>28354.3</v>
      </c>
      <c r="S2143" s="124"/>
    </row>
    <row r="2144" spans="2:19" s="125" customFormat="1">
      <c r="B2144" s="6">
        <v>1971</v>
      </c>
      <c r="C2144" s="124">
        <v>32276.41</v>
      </c>
      <c r="D2144" s="124">
        <v>32140.89</v>
      </c>
      <c r="E2144" s="124">
        <v>32140.89</v>
      </c>
      <c r="F2144" s="124">
        <v>23311.219999999998</v>
      </c>
      <c r="G2144" s="124">
        <v>23130.37</v>
      </c>
      <c r="H2144" s="124">
        <v>23130.37</v>
      </c>
      <c r="I2144" s="124">
        <v>23130.37</v>
      </c>
      <c r="J2144" s="124">
        <v>23130.37</v>
      </c>
      <c r="K2144" s="124">
        <v>22891.25</v>
      </c>
      <c r="L2144" s="124">
        <v>22891.25</v>
      </c>
      <c r="M2144" s="124">
        <v>22645.47</v>
      </c>
      <c r="N2144" s="124">
        <v>22112.09</v>
      </c>
      <c r="O2144" s="124">
        <v>21554.83</v>
      </c>
      <c r="P2144" s="124">
        <v>21554.83</v>
      </c>
      <c r="Q2144" s="124">
        <v>21554.83</v>
      </c>
      <c r="R2144" s="124">
        <v>21223.29</v>
      </c>
      <c r="S2144" s="124"/>
    </row>
    <row r="2145" spans="2:19">
      <c r="B2145" s="6">
        <v>1970</v>
      </c>
      <c r="C2145" s="37">
        <v>16356.46</v>
      </c>
      <c r="D2145" s="37">
        <v>16356.46</v>
      </c>
      <c r="E2145" s="37">
        <v>16356.46</v>
      </c>
      <c r="F2145" s="37">
        <v>8499.98</v>
      </c>
      <c r="G2145" s="37">
        <v>8499.98</v>
      </c>
      <c r="H2145" s="37">
        <v>8499.98</v>
      </c>
      <c r="I2145" s="37">
        <v>8499.98</v>
      </c>
      <c r="J2145" s="37">
        <v>8499.98</v>
      </c>
      <c r="K2145" s="37">
        <v>8499.98</v>
      </c>
      <c r="L2145" s="37">
        <v>8499.98</v>
      </c>
      <c r="M2145" s="37">
        <v>8499.98</v>
      </c>
      <c r="N2145" s="37">
        <v>8499.98</v>
      </c>
      <c r="O2145" s="37">
        <v>8499.98</v>
      </c>
      <c r="P2145" s="37">
        <v>8437.5499999999993</v>
      </c>
      <c r="Q2145" s="37">
        <v>7744.76</v>
      </c>
      <c r="R2145" s="37">
        <v>7744.76</v>
      </c>
      <c r="S2145" s="37"/>
    </row>
    <row r="2146" spans="2:19">
      <c r="B2146" s="6">
        <v>1969</v>
      </c>
      <c r="C2146" s="37">
        <v>11055.27</v>
      </c>
      <c r="D2146" s="37">
        <v>11055.27</v>
      </c>
      <c r="E2146" s="37">
        <v>11055.27</v>
      </c>
      <c r="F2146" s="37">
        <v>11055.27</v>
      </c>
      <c r="G2146" s="37">
        <v>11055.27</v>
      </c>
      <c r="H2146" s="37">
        <v>11055.27</v>
      </c>
      <c r="I2146" s="37">
        <v>11055.27</v>
      </c>
      <c r="J2146" s="37">
        <v>11055.27</v>
      </c>
      <c r="K2146" s="37">
        <v>11055.27</v>
      </c>
      <c r="L2146" s="37">
        <v>11055.27</v>
      </c>
      <c r="M2146" s="37">
        <v>11055.27</v>
      </c>
      <c r="N2146" s="37">
        <v>11055.27</v>
      </c>
      <c r="O2146" s="37">
        <v>11039.85</v>
      </c>
      <c r="P2146" s="37">
        <v>9295.67</v>
      </c>
      <c r="Q2146" s="37">
        <v>9295.67</v>
      </c>
      <c r="R2146" s="37">
        <v>9295.67</v>
      </c>
      <c r="S2146" s="37"/>
    </row>
    <row r="2147" spans="2:19">
      <c r="B2147" s="6">
        <v>1968</v>
      </c>
      <c r="C2147" s="37">
        <v>2849.84</v>
      </c>
      <c r="D2147" s="37">
        <v>2814.09</v>
      </c>
      <c r="E2147" s="37">
        <v>2814.09</v>
      </c>
      <c r="F2147" s="37">
        <v>1280.1200000000003</v>
      </c>
      <c r="G2147" s="37">
        <v>1280.1200000000003</v>
      </c>
      <c r="H2147" s="37">
        <v>1280.1200000000003</v>
      </c>
      <c r="I2147" s="37">
        <v>1280.1200000000003</v>
      </c>
      <c r="J2147" s="37">
        <v>1156.4200000000003</v>
      </c>
      <c r="K2147" s="37">
        <v>1156.4200000000003</v>
      </c>
      <c r="L2147" s="37">
        <v>1156.4200000000003</v>
      </c>
      <c r="M2147" s="37">
        <v>1110.5600000000004</v>
      </c>
      <c r="N2147" s="37">
        <v>1110.5600000000004</v>
      </c>
      <c r="O2147" s="37">
        <v>1110.5600000000004</v>
      </c>
      <c r="P2147" s="37">
        <v>1110.5600000000004</v>
      </c>
      <c r="Q2147" s="37">
        <v>791.55</v>
      </c>
      <c r="R2147" s="37">
        <v>791.55</v>
      </c>
      <c r="S2147" s="37"/>
    </row>
    <row r="2148" spans="2:19">
      <c r="B2148" s="6">
        <v>1967</v>
      </c>
      <c r="C2148" s="37">
        <v>8049.8</v>
      </c>
      <c r="D2148" s="37">
        <v>8049.8</v>
      </c>
      <c r="E2148" s="37">
        <v>8049.8</v>
      </c>
      <c r="F2148" s="37">
        <v>7232.5</v>
      </c>
      <c r="G2148" s="37">
        <v>7232.5</v>
      </c>
      <c r="H2148" s="37">
        <v>6965.62</v>
      </c>
      <c r="I2148" s="37">
        <v>6931.22</v>
      </c>
      <c r="J2148" s="37">
        <v>6817.7</v>
      </c>
      <c r="K2148" s="37">
        <v>6669.63</v>
      </c>
      <c r="L2148" s="37">
        <v>6669.63</v>
      </c>
      <c r="M2148" s="37">
        <v>6669.63</v>
      </c>
      <c r="N2148" s="37">
        <v>6669.63</v>
      </c>
      <c r="O2148" s="37">
        <v>6669.63</v>
      </c>
      <c r="P2148" s="37">
        <v>6669.63</v>
      </c>
      <c r="Q2148" s="37">
        <v>6669.63</v>
      </c>
      <c r="R2148" s="37">
        <v>6669.63</v>
      </c>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539666.6399999999</v>
      </c>
      <c r="D2186" s="8">
        <f>SUM(D2108:D2185)</f>
        <v>539448.32999999996</v>
      </c>
      <c r="E2186" s="8">
        <f>SUM(E2107:E2185)</f>
        <v>539448.32999999996</v>
      </c>
      <c r="F2186" s="8">
        <f>SUM(F2106:F2185)</f>
        <v>513706.38999999996</v>
      </c>
      <c r="G2186" s="8">
        <f>SUM(G2105:G2185)</f>
        <v>513348.35</v>
      </c>
      <c r="H2186" s="8">
        <f>SUM(H2099:H2185)</f>
        <v>512571.27999999997</v>
      </c>
      <c r="I2186" s="8">
        <f>SUM(I2099:I2185)</f>
        <v>512536.87999999995</v>
      </c>
      <c r="J2186" s="8">
        <f t="shared" ref="J2186" si="44">SUM(J2099:J2185)</f>
        <v>512299.66</v>
      </c>
      <c r="K2186" s="8">
        <f>SUM(K2099:K2185)</f>
        <v>511912.47</v>
      </c>
      <c r="L2186" s="8">
        <f t="shared" ref="L2186" si="45">SUM(L2099:L2185)</f>
        <v>511912.47</v>
      </c>
      <c r="M2186" s="8">
        <f>SUM(M2099:M2185)</f>
        <v>511620.83</v>
      </c>
      <c r="N2186" s="11">
        <f>SUM(N2094:N2185)</f>
        <v>511087.45</v>
      </c>
      <c r="O2186" s="11">
        <f>SUM(O2094:O2185)</f>
        <v>510514.76999999996</v>
      </c>
      <c r="P2186" s="11">
        <f>SUM(P2094:P2185)</f>
        <v>508051.45999999996</v>
      </c>
      <c r="Q2186" s="11">
        <f>SUM(Q2094:Q2185)</f>
        <v>505531.27</v>
      </c>
      <c r="R2186" s="11">
        <f>SUM(R2093:R2185)</f>
        <v>504971.23</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6">SUM(J2194:J2280)</f>
        <v>0</v>
      </c>
      <c r="K2281" s="8">
        <f>SUM(K2194:K2280)</f>
        <v>0</v>
      </c>
      <c r="L2281" s="8">
        <f t="shared" ref="L2281" si="47">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123"/>
      <c r="B2284" s="6">
        <v>2021</v>
      </c>
      <c r="C2284" s="36"/>
      <c r="D2284" s="36"/>
      <c r="E2284" s="36"/>
      <c r="F2284" s="36"/>
      <c r="G2284" s="36"/>
      <c r="H2284" s="36"/>
      <c r="I2284" s="36"/>
      <c r="J2284" s="36"/>
      <c r="K2284" s="36"/>
      <c r="L2284" s="36"/>
      <c r="M2284" s="36"/>
      <c r="N2284" s="36"/>
      <c r="O2284" s="36"/>
      <c r="P2284" s="36"/>
      <c r="Q2284" s="36"/>
      <c r="R2284" s="37">
        <v>171616.06</v>
      </c>
      <c r="S2284" s="37"/>
    </row>
    <row r="2285" spans="1:19">
      <c r="B2285" s="6">
        <v>2020</v>
      </c>
      <c r="C2285" s="36"/>
      <c r="D2285" s="36"/>
      <c r="E2285" s="36"/>
      <c r="F2285" s="36"/>
      <c r="G2285" s="36"/>
      <c r="H2285" s="36"/>
      <c r="I2285" s="36"/>
      <c r="J2285" s="36"/>
      <c r="K2285" s="36"/>
      <c r="L2285" s="36"/>
      <c r="M2285" s="36"/>
      <c r="N2285" s="36"/>
      <c r="O2285" s="36"/>
      <c r="P2285" s="36"/>
      <c r="Q2285" s="37">
        <v>0</v>
      </c>
      <c r="R2285" s="37">
        <v>0</v>
      </c>
      <c r="S2285" s="37"/>
    </row>
    <row r="2286" spans="1:19">
      <c r="A2286" s="40"/>
      <c r="B2286" s="6">
        <v>2019</v>
      </c>
      <c r="C2286" s="36"/>
      <c r="D2286" s="36"/>
      <c r="E2286" s="36"/>
      <c r="F2286" s="36"/>
      <c r="G2286" s="36"/>
      <c r="H2286" s="36"/>
      <c r="I2286" s="36"/>
      <c r="J2286" s="36"/>
      <c r="K2286" s="36"/>
      <c r="L2286" s="36"/>
      <c r="M2286" s="36"/>
      <c r="N2286" s="36"/>
      <c r="O2286" s="36"/>
      <c r="P2286" s="37">
        <v>44423.56</v>
      </c>
      <c r="Q2286" s="37">
        <v>44423.56</v>
      </c>
      <c r="R2286" s="37">
        <v>44423.56</v>
      </c>
      <c r="S2286" s="37"/>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row>
    <row r="2288" spans="1:19">
      <c r="A2288" s="40"/>
      <c r="B2288" s="6">
        <v>2017</v>
      </c>
      <c r="C2288" s="36"/>
      <c r="D2288" s="36"/>
      <c r="E2288" s="36"/>
      <c r="F2288" s="36"/>
      <c r="G2288" s="36"/>
      <c r="H2288" s="36"/>
      <c r="I2288" s="36"/>
      <c r="J2288" s="36"/>
      <c r="K2288" s="36"/>
      <c r="L2288" s="36"/>
      <c r="M2288" s="36"/>
      <c r="N2288" s="37">
        <v>5049</v>
      </c>
      <c r="O2288" s="37">
        <v>5049</v>
      </c>
      <c r="P2288" s="37">
        <v>5559.6</v>
      </c>
      <c r="Q2288" s="37">
        <v>5559.6</v>
      </c>
      <c r="R2288" s="37">
        <v>5559.6</v>
      </c>
      <c r="S2288" s="37"/>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row>
    <row r="2290" spans="2:19">
      <c r="B2290" s="6">
        <v>2015</v>
      </c>
      <c r="C2290" s="36"/>
      <c r="D2290" s="36"/>
      <c r="E2290" s="36"/>
      <c r="F2290" s="36"/>
      <c r="G2290" s="36"/>
      <c r="H2290" s="36"/>
      <c r="I2290" s="36"/>
      <c r="J2290" s="36"/>
      <c r="K2290" s="36"/>
      <c r="L2290" s="37">
        <v>33676.120000000003</v>
      </c>
      <c r="M2290" s="37">
        <v>37118.28</v>
      </c>
      <c r="N2290" s="37">
        <v>37118.28</v>
      </c>
      <c r="O2290" s="37">
        <v>37118.28</v>
      </c>
      <c r="P2290" s="37">
        <v>37118.28</v>
      </c>
      <c r="Q2290" s="37">
        <v>37118.28</v>
      </c>
      <c r="R2290" s="37">
        <v>37118.28</v>
      </c>
      <c r="S2290" s="37"/>
    </row>
    <row r="2291" spans="2:19">
      <c r="B2291" s="6">
        <v>2014</v>
      </c>
      <c r="C2291" s="36"/>
      <c r="D2291" s="36"/>
      <c r="E2291" s="36"/>
      <c r="F2291" s="36"/>
      <c r="G2291" s="36"/>
      <c r="H2291" s="36"/>
      <c r="I2291" s="36"/>
      <c r="J2291" s="36"/>
      <c r="K2291" s="37">
        <v>61936.45</v>
      </c>
      <c r="L2291" s="37">
        <v>61936.45</v>
      </c>
      <c r="M2291" s="37">
        <v>61936.45</v>
      </c>
      <c r="N2291" s="37">
        <v>61936.45</v>
      </c>
      <c r="O2291" s="37">
        <v>61936.45</v>
      </c>
      <c r="P2291" s="37">
        <v>61936.45</v>
      </c>
      <c r="Q2291" s="37">
        <v>61936.45</v>
      </c>
      <c r="R2291" s="37">
        <v>61936.45</v>
      </c>
      <c r="S2291" s="37"/>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row>
    <row r="2293" spans="2:19">
      <c r="B2293" s="6">
        <v>2012</v>
      </c>
      <c r="C2293" s="36"/>
      <c r="D2293" s="36"/>
      <c r="E2293" s="36"/>
      <c r="F2293" s="36"/>
      <c r="G2293" s="36"/>
      <c r="H2293" s="36"/>
      <c r="I2293" s="37">
        <v>54173.09</v>
      </c>
      <c r="J2293" s="37">
        <v>54173.09</v>
      </c>
      <c r="K2293" s="37">
        <v>54173.09</v>
      </c>
      <c r="L2293" s="37">
        <v>54173.09</v>
      </c>
      <c r="M2293" s="37">
        <v>54173.09</v>
      </c>
      <c r="N2293" s="37">
        <v>54173.09</v>
      </c>
      <c r="O2293" s="37">
        <v>54173.09</v>
      </c>
      <c r="P2293" s="37">
        <v>54173.09</v>
      </c>
      <c r="Q2293" s="37">
        <v>54173.09</v>
      </c>
      <c r="R2293" s="37">
        <v>54173.09</v>
      </c>
      <c r="S2293" s="37"/>
    </row>
    <row r="2294" spans="2:19">
      <c r="B2294" s="6">
        <v>2011</v>
      </c>
      <c r="C2294" s="36"/>
      <c r="D2294" s="36"/>
      <c r="E2294" s="36"/>
      <c r="F2294" s="36"/>
      <c r="G2294" s="36"/>
      <c r="H2294" s="37">
        <v>71944.320000000007</v>
      </c>
      <c r="I2294" s="37">
        <v>71944.320000000007</v>
      </c>
      <c r="J2294" s="37">
        <v>71944.320000000007</v>
      </c>
      <c r="K2294" s="37">
        <v>71944.320000000007</v>
      </c>
      <c r="L2294" s="37">
        <v>71944.320000000007</v>
      </c>
      <c r="M2294" s="37">
        <v>71944.320000000007</v>
      </c>
      <c r="N2294" s="37">
        <v>71944.320000000007</v>
      </c>
      <c r="O2294" s="37">
        <v>71944.320000000007</v>
      </c>
      <c r="P2294" s="37">
        <v>71944.320000000007</v>
      </c>
      <c r="Q2294" s="37">
        <v>71944.320000000007</v>
      </c>
      <c r="R2294" s="37">
        <v>71944.320000000007</v>
      </c>
      <c r="S2294" s="37"/>
    </row>
    <row r="2295" spans="2:19">
      <c r="B2295" s="6">
        <v>2010</v>
      </c>
      <c r="C2295" s="36"/>
      <c r="D2295" s="36"/>
      <c r="E2295" s="36"/>
      <c r="F2295" s="36"/>
      <c r="G2295" s="37">
        <v>28158.84</v>
      </c>
      <c r="H2295" s="37">
        <v>28158.84</v>
      </c>
      <c r="I2295" s="37">
        <v>28158.84</v>
      </c>
      <c r="J2295" s="37">
        <v>28158.84</v>
      </c>
      <c r="K2295" s="37">
        <v>28158.84</v>
      </c>
      <c r="L2295" s="37">
        <v>28158.84</v>
      </c>
      <c r="M2295" s="37">
        <v>28158.84</v>
      </c>
      <c r="N2295" s="37">
        <v>28158.84</v>
      </c>
      <c r="O2295" s="37">
        <v>28158.84</v>
      </c>
      <c r="P2295" s="37">
        <v>28158.84</v>
      </c>
      <c r="Q2295" s="37">
        <v>28158.84</v>
      </c>
      <c r="R2295" s="37">
        <v>28158.84</v>
      </c>
      <c r="S2295" s="37"/>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row>
    <row r="2298" spans="2:19">
      <c r="B2298" s="6">
        <v>2007</v>
      </c>
      <c r="C2298" s="36"/>
      <c r="D2298" s="37">
        <v>39174.370000000003</v>
      </c>
      <c r="E2298" s="37">
        <v>39174.370000000003</v>
      </c>
      <c r="F2298" s="37">
        <v>39174.370000000003</v>
      </c>
      <c r="G2298" s="37">
        <v>39174.370000000003</v>
      </c>
      <c r="H2298" s="37">
        <v>39174.370000000003</v>
      </c>
      <c r="I2298" s="37">
        <v>39174.370000000003</v>
      </c>
      <c r="J2298" s="37">
        <v>39174.370000000003</v>
      </c>
      <c r="K2298" s="37">
        <v>39174.370000000003</v>
      </c>
      <c r="L2298" s="37">
        <v>39174.370000000003</v>
      </c>
      <c r="M2298" s="37">
        <v>39174.370000000003</v>
      </c>
      <c r="N2298" s="37">
        <v>39174.370000000003</v>
      </c>
      <c r="O2298" s="37">
        <v>39174.370000000003</v>
      </c>
      <c r="P2298" s="37">
        <v>39174.370000000003</v>
      </c>
      <c r="Q2298" s="37">
        <v>39174.370000000003</v>
      </c>
      <c r="R2298" s="37">
        <v>39174.370000000003</v>
      </c>
      <c r="S2298" s="37"/>
    </row>
    <row r="2299" spans="2:19">
      <c r="B2299" s="6">
        <v>2006</v>
      </c>
      <c r="C2299" s="37">
        <v>49925.62</v>
      </c>
      <c r="D2299" s="37">
        <v>49925.62</v>
      </c>
      <c r="E2299" s="37">
        <v>49925.62</v>
      </c>
      <c r="F2299" s="37">
        <v>49925.62</v>
      </c>
      <c r="G2299" s="37">
        <v>49925.62</v>
      </c>
      <c r="H2299" s="37">
        <v>49925.62</v>
      </c>
      <c r="I2299" s="37">
        <v>49925.62</v>
      </c>
      <c r="J2299" s="37">
        <v>49925.62</v>
      </c>
      <c r="K2299" s="37">
        <v>49925.62</v>
      </c>
      <c r="L2299" s="37">
        <v>49925.62</v>
      </c>
      <c r="M2299" s="37">
        <v>49925.62</v>
      </c>
      <c r="N2299" s="37">
        <v>49925.62</v>
      </c>
      <c r="O2299" s="37">
        <v>49925.62</v>
      </c>
      <c r="P2299" s="37">
        <v>49925.62</v>
      </c>
      <c r="Q2299" s="37">
        <v>49925.62</v>
      </c>
      <c r="R2299" s="37">
        <v>49925.62</v>
      </c>
      <c r="S2299" s="37"/>
    </row>
    <row r="2300" spans="2:19">
      <c r="B2300" s="6">
        <v>2005</v>
      </c>
      <c r="C2300" s="37">
        <v>40181.089999999997</v>
      </c>
      <c r="D2300" s="37">
        <v>40181.089999999997</v>
      </c>
      <c r="E2300" s="37">
        <v>40181.089999999997</v>
      </c>
      <c r="F2300" s="37">
        <v>40181.089999999997</v>
      </c>
      <c r="G2300" s="37">
        <v>40181.089999999997</v>
      </c>
      <c r="H2300" s="37">
        <v>40181.089999999997</v>
      </c>
      <c r="I2300" s="37">
        <v>40181.089999999997</v>
      </c>
      <c r="J2300" s="37">
        <v>40181.089999999997</v>
      </c>
      <c r="K2300" s="37">
        <v>40181.089999999997</v>
      </c>
      <c r="L2300" s="37">
        <v>40181.089999999997</v>
      </c>
      <c r="M2300" s="37">
        <v>40181.089999999997</v>
      </c>
      <c r="N2300" s="37">
        <v>40181.089999999997</v>
      </c>
      <c r="O2300" s="37">
        <v>40181.089999999997</v>
      </c>
      <c r="P2300" s="37">
        <v>40181.089999999997</v>
      </c>
      <c r="Q2300" s="37">
        <v>40181.089999999997</v>
      </c>
      <c r="R2300" s="37">
        <v>40181.089999999997</v>
      </c>
      <c r="S2300" s="37"/>
    </row>
    <row r="2301" spans="2:19">
      <c r="B2301" s="6">
        <v>2004</v>
      </c>
      <c r="C2301" s="37">
        <v>55189.61</v>
      </c>
      <c r="D2301" s="37">
        <v>55189.61</v>
      </c>
      <c r="E2301" s="37">
        <v>55189.61</v>
      </c>
      <c r="F2301" s="37">
        <v>55189.61</v>
      </c>
      <c r="G2301" s="37">
        <v>55189.61</v>
      </c>
      <c r="H2301" s="37">
        <v>55189.61</v>
      </c>
      <c r="I2301" s="37">
        <v>69873.17</v>
      </c>
      <c r="J2301" s="37">
        <v>69873.17</v>
      </c>
      <c r="K2301" s="37">
        <v>69873.17</v>
      </c>
      <c r="L2301" s="37">
        <v>69873.17</v>
      </c>
      <c r="M2301" s="37">
        <v>69873.17</v>
      </c>
      <c r="N2301" s="37">
        <v>69873.17</v>
      </c>
      <c r="O2301" s="37">
        <v>69873.17</v>
      </c>
      <c r="P2301" s="37">
        <v>69873.17</v>
      </c>
      <c r="Q2301" s="37">
        <v>69873.17</v>
      </c>
      <c r="R2301" s="37">
        <v>69873.17</v>
      </c>
      <c r="S2301" s="37"/>
    </row>
    <row r="2302" spans="2:19">
      <c r="B2302" s="6">
        <v>2003</v>
      </c>
      <c r="C2302" s="37">
        <v>20910.810000000001</v>
      </c>
      <c r="D2302" s="37">
        <v>20910.810000000001</v>
      </c>
      <c r="E2302" s="37">
        <v>20910.810000000001</v>
      </c>
      <c r="F2302" s="37">
        <v>20910.810000000001</v>
      </c>
      <c r="G2302" s="37">
        <v>20910.810000000001</v>
      </c>
      <c r="H2302" s="37">
        <v>20910.810000000001</v>
      </c>
      <c r="I2302" s="37">
        <v>20910.810000000001</v>
      </c>
      <c r="J2302" s="37">
        <v>20910.810000000001</v>
      </c>
      <c r="K2302" s="37">
        <v>20910.810000000001</v>
      </c>
      <c r="L2302" s="37">
        <v>20910.810000000001</v>
      </c>
      <c r="M2302" s="37">
        <v>20910.810000000001</v>
      </c>
      <c r="N2302" s="37">
        <v>20910.810000000001</v>
      </c>
      <c r="O2302" s="37">
        <v>20910.810000000001</v>
      </c>
      <c r="P2302" s="37">
        <v>20910.810000000001</v>
      </c>
      <c r="Q2302" s="37">
        <v>20910.810000000001</v>
      </c>
      <c r="R2302" s="37">
        <v>20910.810000000001</v>
      </c>
      <c r="S2302" s="37"/>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row>
    <row r="2304" spans="2:19">
      <c r="B2304" s="6">
        <v>2001</v>
      </c>
      <c r="C2304" s="37">
        <v>74790.05</v>
      </c>
      <c r="D2304" s="37">
        <v>74790.05</v>
      </c>
      <c r="E2304" s="37">
        <v>74790.05</v>
      </c>
      <c r="F2304" s="37">
        <v>74790.05</v>
      </c>
      <c r="G2304" s="37">
        <v>74790.05</v>
      </c>
      <c r="H2304" s="37">
        <v>74790.05</v>
      </c>
      <c r="I2304" s="37">
        <v>74790.05</v>
      </c>
      <c r="J2304" s="37">
        <v>74790.05</v>
      </c>
      <c r="K2304" s="37">
        <v>74790.05</v>
      </c>
      <c r="L2304" s="37">
        <v>74790.05</v>
      </c>
      <c r="M2304" s="37">
        <v>74790.05</v>
      </c>
      <c r="N2304" s="37">
        <v>74790.05</v>
      </c>
      <c r="O2304" s="37">
        <v>74790.05</v>
      </c>
      <c r="P2304" s="37">
        <v>74790.05</v>
      </c>
      <c r="Q2304" s="37">
        <v>74790.05</v>
      </c>
      <c r="R2304" s="37">
        <v>74790.05</v>
      </c>
      <c r="S2304" s="37"/>
    </row>
    <row r="2305" spans="2:19">
      <c r="B2305" s="6">
        <v>2000</v>
      </c>
      <c r="C2305" s="37">
        <v>32053.95</v>
      </c>
      <c r="D2305" s="37">
        <v>32900.26</v>
      </c>
      <c r="E2305" s="37">
        <v>32900.26</v>
      </c>
      <c r="F2305" s="37">
        <v>36634.61</v>
      </c>
      <c r="G2305" s="37">
        <v>44240.81</v>
      </c>
      <c r="H2305" s="37">
        <v>44240.81</v>
      </c>
      <c r="I2305" s="37">
        <v>44240.81</v>
      </c>
      <c r="J2305" s="37">
        <v>44240.81</v>
      </c>
      <c r="K2305" s="37">
        <v>37671.33</v>
      </c>
      <c r="L2305" s="37">
        <v>40273.74</v>
      </c>
      <c r="M2305" s="37">
        <v>40273.74</v>
      </c>
      <c r="N2305" s="37">
        <v>40273.74</v>
      </c>
      <c r="O2305" s="37">
        <v>40273.74</v>
      </c>
      <c r="P2305" s="37">
        <v>44346.6</v>
      </c>
      <c r="Q2305" s="37">
        <v>44346.6</v>
      </c>
      <c r="R2305" s="37">
        <v>44346.600000000006</v>
      </c>
      <c r="S2305" s="37"/>
    </row>
    <row r="2306" spans="2:19">
      <c r="B2306" s="6">
        <v>1999</v>
      </c>
      <c r="C2306" s="37">
        <v>40614.51</v>
      </c>
      <c r="D2306" s="37">
        <v>40614.51</v>
      </c>
      <c r="E2306" s="37">
        <v>40614.51</v>
      </c>
      <c r="F2306" s="37">
        <v>40614.51</v>
      </c>
      <c r="G2306" s="37">
        <v>40614.51</v>
      </c>
      <c r="H2306" s="37">
        <v>40614.51</v>
      </c>
      <c r="I2306" s="37">
        <v>40614.51</v>
      </c>
      <c r="J2306" s="37">
        <v>40614.51</v>
      </c>
      <c r="K2306" s="37">
        <v>40614.51</v>
      </c>
      <c r="L2306" s="37">
        <v>40614.51</v>
      </c>
      <c r="M2306" s="37">
        <v>40614.51</v>
      </c>
      <c r="N2306" s="37">
        <v>40614.51</v>
      </c>
      <c r="O2306" s="37">
        <v>40614.51</v>
      </c>
      <c r="P2306" s="37">
        <v>40614.51</v>
      </c>
      <c r="Q2306" s="37">
        <v>40614.51</v>
      </c>
      <c r="R2306" s="37">
        <v>40614.51</v>
      </c>
      <c r="S2306" s="37"/>
    </row>
    <row r="2307" spans="2:19">
      <c r="B2307" s="6">
        <v>1998</v>
      </c>
      <c r="C2307" s="37">
        <v>128852.74</v>
      </c>
      <c r="D2307" s="37">
        <v>128852.74</v>
      </c>
      <c r="E2307" s="37">
        <v>128852.74</v>
      </c>
      <c r="F2307" s="37">
        <v>128852.74</v>
      </c>
      <c r="G2307" s="37">
        <v>128852.74</v>
      </c>
      <c r="H2307" s="37">
        <v>128852.74</v>
      </c>
      <c r="I2307" s="37">
        <v>128852.74</v>
      </c>
      <c r="J2307" s="37">
        <v>128852.74</v>
      </c>
      <c r="K2307" s="37">
        <v>128852.74</v>
      </c>
      <c r="L2307" s="37">
        <v>128852.74</v>
      </c>
      <c r="M2307" s="37">
        <v>128852.74</v>
      </c>
      <c r="N2307" s="37">
        <v>128852.74</v>
      </c>
      <c r="O2307" s="37">
        <v>128852.74</v>
      </c>
      <c r="P2307" s="37">
        <v>128852.74</v>
      </c>
      <c r="Q2307" s="37">
        <v>128852.74</v>
      </c>
      <c r="R2307" s="37">
        <v>128852.74</v>
      </c>
      <c r="S2307" s="37"/>
    </row>
    <row r="2308" spans="2:19">
      <c r="B2308" s="6">
        <v>1997</v>
      </c>
      <c r="C2308" s="37">
        <v>162067.29999999999</v>
      </c>
      <c r="D2308" s="37">
        <v>162067.29999999999</v>
      </c>
      <c r="E2308" s="37">
        <v>162067.29999999999</v>
      </c>
      <c r="F2308" s="37">
        <v>162067.29999999999</v>
      </c>
      <c r="G2308" s="37">
        <v>162067.29999999999</v>
      </c>
      <c r="H2308" s="37">
        <v>162067.29999999999</v>
      </c>
      <c r="I2308" s="37">
        <v>162067.29999999999</v>
      </c>
      <c r="J2308" s="37">
        <v>162067.29999999999</v>
      </c>
      <c r="K2308" s="37">
        <v>162067.29999999999</v>
      </c>
      <c r="L2308" s="37">
        <v>162067.29999999999</v>
      </c>
      <c r="M2308" s="37">
        <v>162067.29999999999</v>
      </c>
      <c r="N2308" s="37">
        <v>162067.29999999999</v>
      </c>
      <c r="O2308" s="37">
        <v>162067.29999999999</v>
      </c>
      <c r="P2308" s="37">
        <v>162067.29999999999</v>
      </c>
      <c r="Q2308" s="37">
        <v>162067.29999999999</v>
      </c>
      <c r="R2308" s="37">
        <v>162067.29999999999</v>
      </c>
      <c r="S2308" s="37"/>
    </row>
    <row r="2309" spans="2:19">
      <c r="B2309" s="6">
        <v>1996</v>
      </c>
      <c r="C2309" s="37">
        <v>336863.44</v>
      </c>
      <c r="D2309" s="37">
        <v>336863.44</v>
      </c>
      <c r="E2309" s="37">
        <v>336863.44</v>
      </c>
      <c r="F2309" s="37">
        <v>336863.44</v>
      </c>
      <c r="G2309" s="37">
        <v>336863.44</v>
      </c>
      <c r="H2309" s="37">
        <v>336863.44</v>
      </c>
      <c r="I2309" s="37">
        <v>336863.44</v>
      </c>
      <c r="J2309" s="37">
        <v>336863.44</v>
      </c>
      <c r="K2309" s="37">
        <v>336863.44</v>
      </c>
      <c r="L2309" s="37">
        <v>336863.44</v>
      </c>
      <c r="M2309" s="37">
        <v>336863.44</v>
      </c>
      <c r="N2309" s="37">
        <v>336863.44</v>
      </c>
      <c r="O2309" s="37">
        <v>336863.44</v>
      </c>
      <c r="P2309" s="37">
        <v>336863.44</v>
      </c>
      <c r="Q2309" s="37">
        <v>336863.44</v>
      </c>
      <c r="R2309" s="37">
        <v>336863.44</v>
      </c>
      <c r="S2309" s="37"/>
    </row>
    <row r="2310" spans="2:19">
      <c r="B2310" s="6">
        <v>1995</v>
      </c>
      <c r="C2310" s="37">
        <v>106977.45</v>
      </c>
      <c r="D2310" s="37">
        <v>106977.45</v>
      </c>
      <c r="E2310" s="37">
        <v>106977.45</v>
      </c>
      <c r="F2310" s="37">
        <v>106977.45</v>
      </c>
      <c r="G2310" s="37">
        <v>106977.45</v>
      </c>
      <c r="H2310" s="37">
        <v>106977.45</v>
      </c>
      <c r="I2310" s="37">
        <v>106977.45</v>
      </c>
      <c r="J2310" s="37">
        <v>106977.45</v>
      </c>
      <c r="K2310" s="37">
        <v>106977.45</v>
      </c>
      <c r="L2310" s="37">
        <v>106977.45</v>
      </c>
      <c r="M2310" s="37">
        <v>106977.45</v>
      </c>
      <c r="N2310" s="37">
        <v>106977.45</v>
      </c>
      <c r="O2310" s="37">
        <v>106977.45</v>
      </c>
      <c r="P2310" s="37">
        <v>106977.45</v>
      </c>
      <c r="Q2310" s="37">
        <v>106977.45</v>
      </c>
      <c r="R2310" s="37">
        <v>106977.45</v>
      </c>
      <c r="S2310" s="37"/>
    </row>
    <row r="2311" spans="2:19">
      <c r="B2311" s="6">
        <v>1994</v>
      </c>
      <c r="C2311" s="37">
        <v>172564.23</v>
      </c>
      <c r="D2311" s="37">
        <v>172564.23</v>
      </c>
      <c r="E2311" s="37">
        <v>172564.23</v>
      </c>
      <c r="F2311" s="37">
        <v>172564.23</v>
      </c>
      <c r="G2311" s="37">
        <v>172564.23</v>
      </c>
      <c r="H2311" s="37">
        <v>172564.23</v>
      </c>
      <c r="I2311" s="37">
        <v>172564.23</v>
      </c>
      <c r="J2311" s="37">
        <v>172564.23</v>
      </c>
      <c r="K2311" s="37">
        <v>172564.23</v>
      </c>
      <c r="L2311" s="37">
        <v>172564.23</v>
      </c>
      <c r="M2311" s="37">
        <v>172564.23</v>
      </c>
      <c r="N2311" s="37">
        <v>172564.23</v>
      </c>
      <c r="O2311" s="37">
        <v>172564.23</v>
      </c>
      <c r="P2311" s="37">
        <v>172564.23</v>
      </c>
      <c r="Q2311" s="37">
        <v>172564.23</v>
      </c>
      <c r="R2311" s="37">
        <v>172564.23</v>
      </c>
      <c r="S2311" s="37"/>
    </row>
    <row r="2312" spans="2:19">
      <c r="B2312" s="6">
        <v>1993</v>
      </c>
      <c r="C2312" s="37">
        <v>281961.98</v>
      </c>
      <c r="D2312" s="37">
        <v>281961.98</v>
      </c>
      <c r="E2312" s="37">
        <v>281961.98</v>
      </c>
      <c r="F2312" s="37">
        <v>281961.98</v>
      </c>
      <c r="G2312" s="37">
        <v>281961.98</v>
      </c>
      <c r="H2312" s="37">
        <v>281961.98</v>
      </c>
      <c r="I2312" s="37">
        <v>281961.98</v>
      </c>
      <c r="J2312" s="37">
        <v>281961.98</v>
      </c>
      <c r="K2312" s="37">
        <v>281961.98</v>
      </c>
      <c r="L2312" s="37">
        <v>281961.98</v>
      </c>
      <c r="M2312" s="37">
        <v>281961.98</v>
      </c>
      <c r="N2312" s="37">
        <v>281961.98</v>
      </c>
      <c r="O2312" s="37">
        <v>281961.98</v>
      </c>
      <c r="P2312" s="37">
        <v>281961.98</v>
      </c>
      <c r="Q2312" s="37">
        <v>281961.98</v>
      </c>
      <c r="R2312" s="37">
        <v>281961.98</v>
      </c>
      <c r="S2312" s="37"/>
    </row>
    <row r="2313" spans="2:19">
      <c r="B2313" s="6">
        <v>1992</v>
      </c>
      <c r="C2313" s="37">
        <v>94936.71</v>
      </c>
      <c r="D2313" s="37">
        <v>94936.71</v>
      </c>
      <c r="E2313" s="37">
        <v>94936.71</v>
      </c>
      <c r="F2313" s="37">
        <v>94936.71</v>
      </c>
      <c r="G2313" s="37">
        <v>94936.71</v>
      </c>
      <c r="H2313" s="37">
        <v>94936.71</v>
      </c>
      <c r="I2313" s="37">
        <v>94936.71</v>
      </c>
      <c r="J2313" s="37">
        <v>94936.71</v>
      </c>
      <c r="K2313" s="37">
        <v>94936.71</v>
      </c>
      <c r="L2313" s="37">
        <v>94936.71</v>
      </c>
      <c r="M2313" s="37">
        <v>94936.71</v>
      </c>
      <c r="N2313" s="37">
        <v>94936.71</v>
      </c>
      <c r="O2313" s="37">
        <v>94936.71</v>
      </c>
      <c r="P2313" s="37">
        <v>94936.71</v>
      </c>
      <c r="Q2313" s="37">
        <v>94936.71</v>
      </c>
      <c r="R2313" s="37">
        <v>94936.71</v>
      </c>
      <c r="S2313" s="37"/>
    </row>
    <row r="2314" spans="2:19">
      <c r="B2314" s="6">
        <v>1991</v>
      </c>
      <c r="C2314" s="37">
        <v>47598.82</v>
      </c>
      <c r="D2314" s="37">
        <v>47598.82</v>
      </c>
      <c r="E2314" s="37">
        <v>47598.82</v>
      </c>
      <c r="F2314" s="37">
        <v>47598.82</v>
      </c>
      <c r="G2314" s="37">
        <v>47598.82</v>
      </c>
      <c r="H2314" s="37">
        <v>47598.82</v>
      </c>
      <c r="I2314" s="37">
        <v>47598.82</v>
      </c>
      <c r="J2314" s="37">
        <v>47598.82</v>
      </c>
      <c r="K2314" s="37">
        <v>47598.82</v>
      </c>
      <c r="L2314" s="37">
        <v>47598.82</v>
      </c>
      <c r="M2314" s="37">
        <v>47598.82</v>
      </c>
      <c r="N2314" s="37">
        <v>47598.82</v>
      </c>
      <c r="O2314" s="37">
        <v>47598.82</v>
      </c>
      <c r="P2314" s="37">
        <v>47598.82</v>
      </c>
      <c r="Q2314" s="37">
        <v>47598.82</v>
      </c>
      <c r="R2314" s="37">
        <v>47598.82</v>
      </c>
      <c r="S2314" s="37"/>
    </row>
    <row r="2315" spans="2:19">
      <c r="B2315" s="6">
        <v>1990</v>
      </c>
      <c r="C2315" s="37">
        <v>248783.64</v>
      </c>
      <c r="D2315" s="37">
        <v>248783.64</v>
      </c>
      <c r="E2315" s="37">
        <v>248783.64</v>
      </c>
      <c r="F2315" s="37">
        <v>248783.64</v>
      </c>
      <c r="G2315" s="37">
        <v>248783.64</v>
      </c>
      <c r="H2315" s="37">
        <v>248783.64</v>
      </c>
      <c r="I2315" s="37">
        <v>248783.64</v>
      </c>
      <c r="J2315" s="37">
        <v>248783.64</v>
      </c>
      <c r="K2315" s="37">
        <v>248783.64</v>
      </c>
      <c r="L2315" s="37">
        <v>248783.64</v>
      </c>
      <c r="M2315" s="37">
        <v>248783.64</v>
      </c>
      <c r="N2315" s="37">
        <v>248783.64</v>
      </c>
      <c r="O2315" s="37">
        <v>248783.64</v>
      </c>
      <c r="P2315" s="37">
        <v>248783.64</v>
      </c>
      <c r="Q2315" s="37">
        <v>248783.64</v>
      </c>
      <c r="R2315" s="37">
        <v>248783.64</v>
      </c>
      <c r="S2315" s="37"/>
    </row>
    <row r="2316" spans="2:19">
      <c r="B2316" s="6">
        <v>1989</v>
      </c>
      <c r="C2316" s="37">
        <v>38888.050000000003</v>
      </c>
      <c r="D2316" s="37">
        <v>38888.050000000003</v>
      </c>
      <c r="E2316" s="37">
        <v>38888.050000000003</v>
      </c>
      <c r="F2316" s="37">
        <v>38888.050000000003</v>
      </c>
      <c r="G2316" s="37">
        <v>38888.050000000003</v>
      </c>
      <c r="H2316" s="37">
        <v>38888.050000000003</v>
      </c>
      <c r="I2316" s="37">
        <v>38888.050000000003</v>
      </c>
      <c r="J2316" s="37">
        <v>38888.050000000003</v>
      </c>
      <c r="K2316" s="37">
        <v>38888.050000000003</v>
      </c>
      <c r="L2316" s="37">
        <v>38888.050000000003</v>
      </c>
      <c r="M2316" s="37">
        <v>38888.050000000003</v>
      </c>
      <c r="N2316" s="37">
        <v>38888.050000000003</v>
      </c>
      <c r="O2316" s="37">
        <v>38888.050000000003</v>
      </c>
      <c r="P2316" s="37">
        <v>38888.050000000003</v>
      </c>
      <c r="Q2316" s="37">
        <v>38888.050000000003</v>
      </c>
      <c r="R2316" s="37">
        <v>38888.050000000003</v>
      </c>
      <c r="S2316" s="37"/>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row>
    <row r="2318" spans="2:19">
      <c r="B2318" s="6">
        <v>1987</v>
      </c>
      <c r="C2318" s="37">
        <v>59398.95</v>
      </c>
      <c r="D2318" s="37">
        <v>59398.95</v>
      </c>
      <c r="E2318" s="37">
        <v>59398.95</v>
      </c>
      <c r="F2318" s="37">
        <v>59398.95</v>
      </c>
      <c r="G2318" s="37">
        <v>59398.95</v>
      </c>
      <c r="H2318" s="37">
        <v>59398.95</v>
      </c>
      <c r="I2318" s="37">
        <v>59398.95</v>
      </c>
      <c r="J2318" s="37">
        <v>59398.95</v>
      </c>
      <c r="K2318" s="37">
        <v>59398.95</v>
      </c>
      <c r="L2318" s="37">
        <v>59398.95</v>
      </c>
      <c r="M2318" s="37">
        <v>59398.95</v>
      </c>
      <c r="N2318" s="37">
        <v>59398.95</v>
      </c>
      <c r="O2318" s="37">
        <v>59398.95</v>
      </c>
      <c r="P2318" s="37">
        <v>59398.95</v>
      </c>
      <c r="Q2318" s="37">
        <v>59398.95</v>
      </c>
      <c r="R2318" s="37">
        <v>59398.95</v>
      </c>
      <c r="S2318" s="37"/>
    </row>
    <row r="2319" spans="2:19">
      <c r="B2319" s="6">
        <v>1986</v>
      </c>
      <c r="C2319" s="37">
        <v>31612.62</v>
      </c>
      <c r="D2319" s="37">
        <v>31612.62</v>
      </c>
      <c r="E2319" s="37">
        <v>31612.62</v>
      </c>
      <c r="F2319" s="37">
        <v>31612.62</v>
      </c>
      <c r="G2319" s="37">
        <v>31612.62</v>
      </c>
      <c r="H2319" s="37">
        <v>31612.62</v>
      </c>
      <c r="I2319" s="37">
        <v>31612.62</v>
      </c>
      <c r="J2319" s="37">
        <v>31612.62</v>
      </c>
      <c r="K2319" s="37">
        <v>31612.62</v>
      </c>
      <c r="L2319" s="37">
        <v>31612.62</v>
      </c>
      <c r="M2319" s="37">
        <v>31612.62</v>
      </c>
      <c r="N2319" s="37">
        <v>31612.62</v>
      </c>
      <c r="O2319" s="37">
        <v>31612.62</v>
      </c>
      <c r="P2319" s="37">
        <v>31612.62</v>
      </c>
      <c r="Q2319" s="37">
        <v>31612.62</v>
      </c>
      <c r="R2319" s="37">
        <v>31612.62</v>
      </c>
      <c r="S2319" s="37"/>
    </row>
    <row r="2320" spans="2:19">
      <c r="B2320" s="6">
        <v>1985</v>
      </c>
      <c r="C2320" s="37">
        <v>34149.69</v>
      </c>
      <c r="D2320" s="37">
        <v>34149.69</v>
      </c>
      <c r="E2320" s="37">
        <v>34149.69</v>
      </c>
      <c r="F2320" s="37">
        <v>34149.69</v>
      </c>
      <c r="G2320" s="37">
        <v>34149.69</v>
      </c>
      <c r="H2320" s="37">
        <v>34149.69</v>
      </c>
      <c r="I2320" s="37">
        <v>34149.69</v>
      </c>
      <c r="J2320" s="37">
        <v>34149.69</v>
      </c>
      <c r="K2320" s="37">
        <v>34149.69</v>
      </c>
      <c r="L2320" s="37">
        <v>34149.69</v>
      </c>
      <c r="M2320" s="37">
        <v>34149.69</v>
      </c>
      <c r="N2320" s="37">
        <v>34149.69</v>
      </c>
      <c r="O2320" s="37">
        <v>34149.69</v>
      </c>
      <c r="P2320" s="37">
        <v>34149.69</v>
      </c>
      <c r="Q2320" s="37">
        <v>34149.69</v>
      </c>
      <c r="R2320" s="37">
        <v>34149.69</v>
      </c>
      <c r="S2320" s="37"/>
    </row>
    <row r="2321" spans="2:19">
      <c r="B2321" s="6">
        <v>1984</v>
      </c>
      <c r="C2321" s="37">
        <v>28819.23</v>
      </c>
      <c r="D2321" s="37">
        <v>28819.23</v>
      </c>
      <c r="E2321" s="37">
        <v>28819.23</v>
      </c>
      <c r="F2321" s="37">
        <v>28819.23</v>
      </c>
      <c r="G2321" s="37">
        <v>28819.23</v>
      </c>
      <c r="H2321" s="37">
        <v>28819.23</v>
      </c>
      <c r="I2321" s="37">
        <v>28819.23</v>
      </c>
      <c r="J2321" s="37">
        <v>28819.23</v>
      </c>
      <c r="K2321" s="37">
        <v>28819.23</v>
      </c>
      <c r="L2321" s="37">
        <v>28819.23</v>
      </c>
      <c r="M2321" s="37">
        <v>28819.23</v>
      </c>
      <c r="N2321" s="37">
        <v>28819.23</v>
      </c>
      <c r="O2321" s="37">
        <v>28819.23</v>
      </c>
      <c r="P2321" s="37">
        <v>28819.23</v>
      </c>
      <c r="Q2321" s="37">
        <v>28819.23</v>
      </c>
      <c r="R2321" s="37">
        <v>28819.23</v>
      </c>
      <c r="S2321" s="37"/>
    </row>
    <row r="2322" spans="2:19">
      <c r="B2322" s="6">
        <v>1983</v>
      </c>
      <c r="C2322" s="37">
        <v>140758.45000000001</v>
      </c>
      <c r="D2322" s="37">
        <v>140758.45000000001</v>
      </c>
      <c r="E2322" s="37">
        <v>140758.45000000001</v>
      </c>
      <c r="F2322" s="37">
        <v>140758.45000000001</v>
      </c>
      <c r="G2322" s="37">
        <v>140758.45000000001</v>
      </c>
      <c r="H2322" s="37">
        <v>140758.45000000001</v>
      </c>
      <c r="I2322" s="37">
        <v>140758.45000000001</v>
      </c>
      <c r="J2322" s="37">
        <v>140758.45000000001</v>
      </c>
      <c r="K2322" s="37">
        <v>140758.45000000001</v>
      </c>
      <c r="L2322" s="37">
        <v>140758.45000000001</v>
      </c>
      <c r="M2322" s="37">
        <v>140758.45000000001</v>
      </c>
      <c r="N2322" s="37">
        <v>140758.45000000001</v>
      </c>
      <c r="O2322" s="37">
        <v>140758.45000000001</v>
      </c>
      <c r="P2322" s="37">
        <v>140758.45000000001</v>
      </c>
      <c r="Q2322" s="37">
        <v>140758.45000000001</v>
      </c>
      <c r="R2322" s="37">
        <v>140758.45000000001</v>
      </c>
      <c r="S2322" s="37"/>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row>
    <row r="2324" spans="2:19">
      <c r="B2324" s="6">
        <v>1981</v>
      </c>
      <c r="C2324" s="37">
        <v>27713.759999999998</v>
      </c>
      <c r="D2324" s="37">
        <v>27713.759999999998</v>
      </c>
      <c r="E2324" s="37">
        <v>27713.759999999998</v>
      </c>
      <c r="F2324" s="37">
        <v>27713.759999999998</v>
      </c>
      <c r="G2324" s="37">
        <v>27713.759999999998</v>
      </c>
      <c r="H2324" s="37">
        <v>27713.759999999998</v>
      </c>
      <c r="I2324" s="37">
        <v>27713.759999999998</v>
      </c>
      <c r="J2324" s="37">
        <v>27713.759999999998</v>
      </c>
      <c r="K2324" s="37">
        <v>27713.759999999998</v>
      </c>
      <c r="L2324" s="37">
        <v>27713.759999999998</v>
      </c>
      <c r="M2324" s="37">
        <v>27713.759999999998</v>
      </c>
      <c r="N2324" s="37">
        <v>27713.759999999998</v>
      </c>
      <c r="O2324" s="37">
        <v>27713.759999999998</v>
      </c>
      <c r="P2324" s="37">
        <v>27713.759999999998</v>
      </c>
      <c r="Q2324" s="37">
        <v>27713.759999999998</v>
      </c>
      <c r="R2324" s="37">
        <v>27713.759999999998</v>
      </c>
      <c r="S2324" s="37"/>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row>
    <row r="2326" spans="2:19">
      <c r="B2326" s="6">
        <v>1979</v>
      </c>
      <c r="C2326" s="37">
        <v>17175.11</v>
      </c>
      <c r="D2326" s="37">
        <v>17175.11</v>
      </c>
      <c r="E2326" s="37">
        <v>17175.11</v>
      </c>
      <c r="F2326" s="37">
        <v>17175.11</v>
      </c>
      <c r="G2326" s="37">
        <v>17175.11</v>
      </c>
      <c r="H2326" s="37">
        <v>17175.11</v>
      </c>
      <c r="I2326" s="37">
        <v>17175.11</v>
      </c>
      <c r="J2326" s="37">
        <v>17175.11</v>
      </c>
      <c r="K2326" s="37">
        <v>17175.11</v>
      </c>
      <c r="L2326" s="37">
        <v>17175.11</v>
      </c>
      <c r="M2326" s="37">
        <v>17175.11</v>
      </c>
      <c r="N2326" s="37">
        <v>17175.11</v>
      </c>
      <c r="O2326" s="37">
        <v>17175.11</v>
      </c>
      <c r="P2326" s="37">
        <v>17175.11</v>
      </c>
      <c r="Q2326" s="37">
        <v>17175.11</v>
      </c>
      <c r="R2326" s="37">
        <v>17175.11</v>
      </c>
      <c r="S2326" s="37"/>
    </row>
    <row r="2327" spans="2:19">
      <c r="B2327" s="6">
        <v>1978</v>
      </c>
      <c r="C2327" s="37">
        <v>199990.46</v>
      </c>
      <c r="D2327" s="37">
        <v>199990.46</v>
      </c>
      <c r="E2327" s="37">
        <v>199990.46</v>
      </c>
      <c r="F2327" s="37">
        <v>199990.46</v>
      </c>
      <c r="G2327" s="37">
        <v>199990.46</v>
      </c>
      <c r="H2327" s="37">
        <v>199990.46</v>
      </c>
      <c r="I2327" s="37">
        <v>199990.46</v>
      </c>
      <c r="J2327" s="37">
        <v>199990.46</v>
      </c>
      <c r="K2327" s="37">
        <v>199990.46</v>
      </c>
      <c r="L2327" s="37">
        <v>199990.46</v>
      </c>
      <c r="M2327" s="37">
        <v>199990.46</v>
      </c>
      <c r="N2327" s="37">
        <v>199990.46</v>
      </c>
      <c r="O2327" s="37">
        <v>199990.46</v>
      </c>
      <c r="P2327" s="37">
        <v>199990.46</v>
      </c>
      <c r="Q2327" s="37">
        <v>199990.46</v>
      </c>
      <c r="R2327" s="37">
        <v>199990.46</v>
      </c>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2472778.2699999996</v>
      </c>
      <c r="D2376" s="8">
        <f>SUM(D2298:D2375)</f>
        <v>2512798.9499999997</v>
      </c>
      <c r="E2376" s="8">
        <f>SUM(E2297:E2375)</f>
        <v>2512798.9499999997</v>
      </c>
      <c r="F2376" s="8">
        <f>SUM(F2296:F2375)</f>
        <v>2516533.2999999998</v>
      </c>
      <c r="G2376" s="8">
        <f>SUM(G2295:G2375)</f>
        <v>2552298.34</v>
      </c>
      <c r="H2376" s="8">
        <f>SUM(H2289:H2375)</f>
        <v>2624242.6599999997</v>
      </c>
      <c r="I2376" s="8">
        <f>SUM(I2289:I2375)</f>
        <v>2693099.3099999996</v>
      </c>
      <c r="J2376" s="8">
        <f t="shared" ref="J2376" si="48">SUM(J2289:J2375)</f>
        <v>2693099.3099999996</v>
      </c>
      <c r="K2376" s="8">
        <f>SUM(K2289:K2375)</f>
        <v>2748466.28</v>
      </c>
      <c r="L2376" s="8">
        <f t="shared" ref="L2376" si="49">SUM(L2289:L2375)</f>
        <v>2784744.8099999996</v>
      </c>
      <c r="M2376" s="8">
        <f>SUM(M2289:M2375)</f>
        <v>2788186.9699999997</v>
      </c>
      <c r="N2376" s="11">
        <f>SUM(N2284:N2375)</f>
        <v>2793235.9699999997</v>
      </c>
      <c r="O2376" s="11">
        <f>SUM(O2284:O2375)</f>
        <v>2793235.9699999997</v>
      </c>
      <c r="P2376" s="11">
        <f>SUM(P2284:P2375)</f>
        <v>2842242.9899999998</v>
      </c>
      <c r="Q2376" s="11">
        <f>SUM(Q2284:Q2375)</f>
        <v>2842242.9899999998</v>
      </c>
      <c r="R2376" s="11">
        <f>SUM(R2283:R2375)</f>
        <v>3013859.05</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0">SUM(J2384:J2470)</f>
        <v>0</v>
      </c>
      <c r="K2471" s="8">
        <f>SUM(K2384:K2470)</f>
        <v>0</v>
      </c>
      <c r="L2471" s="8">
        <f t="shared" ref="L2471" si="51">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2">SUM(J2479:J2565)</f>
        <v>0</v>
      </c>
      <c r="K2566" s="8">
        <f>SUM(K2479:K2565)</f>
        <v>0</v>
      </c>
      <c r="L2566" s="8">
        <f t="shared" ref="L2566" si="53">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123"/>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v>333361.91999999998</v>
      </c>
      <c r="D2602" s="37">
        <v>333361.91999999998</v>
      </c>
      <c r="E2602" s="37">
        <v>333361.91999999998</v>
      </c>
      <c r="F2602" s="37">
        <v>333361.91999999998</v>
      </c>
      <c r="G2602" s="37">
        <v>333361.91999999998</v>
      </c>
      <c r="H2602" s="37">
        <v>333361.91999999998</v>
      </c>
      <c r="I2602" s="37">
        <v>333361.91999999998</v>
      </c>
      <c r="J2602" s="37">
        <v>333361.91999999998</v>
      </c>
      <c r="K2602" s="37">
        <v>333361.91999999998</v>
      </c>
      <c r="L2602" s="37">
        <v>333361.91999999998</v>
      </c>
      <c r="M2602" s="37">
        <v>333361.91999999998</v>
      </c>
      <c r="N2602" s="37">
        <v>333361.91999999998</v>
      </c>
      <c r="O2602" s="37">
        <v>333361.91999999998</v>
      </c>
      <c r="P2602" s="37">
        <v>333361.91999999998</v>
      </c>
      <c r="Q2602" s="37">
        <v>333361.91999999998</v>
      </c>
      <c r="R2602" s="37">
        <v>333361.91999999998</v>
      </c>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333361.91999999998</v>
      </c>
      <c r="D2661" s="8">
        <f>SUM(D2583:D2660)</f>
        <v>333361.91999999998</v>
      </c>
      <c r="E2661" s="8">
        <f>SUM(E2582:E2660)</f>
        <v>333361.91999999998</v>
      </c>
      <c r="F2661" s="8">
        <f>SUM(F2581:F2660)</f>
        <v>333361.91999999998</v>
      </c>
      <c r="G2661" s="8">
        <f>SUM(G2580:G2660)</f>
        <v>333361.91999999998</v>
      </c>
      <c r="H2661" s="8">
        <f>SUM(H2574:H2660)</f>
        <v>333361.91999999998</v>
      </c>
      <c r="I2661" s="8">
        <f>SUM(I2574:I2660)</f>
        <v>333361.91999999998</v>
      </c>
      <c r="J2661" s="8">
        <f t="shared" ref="J2661" si="54">SUM(J2574:J2660)</f>
        <v>333361.91999999998</v>
      </c>
      <c r="K2661" s="8">
        <f>SUM(K2574:K2660)</f>
        <v>333361.91999999998</v>
      </c>
      <c r="L2661" s="8">
        <f t="shared" ref="L2661" si="55">SUM(L2574:L2660)</f>
        <v>333361.91999999998</v>
      </c>
      <c r="M2661" s="8">
        <f>SUM(M2574:M2660)</f>
        <v>333361.91999999998</v>
      </c>
      <c r="N2661" s="11">
        <f>SUM(N2569:N2660)</f>
        <v>333361.91999999998</v>
      </c>
      <c r="O2661" s="11">
        <f>SUM(O2569:O2660)</f>
        <v>333361.91999999998</v>
      </c>
      <c r="P2661" s="11">
        <f>SUM(P2569:P2660)</f>
        <v>333361.91999999998</v>
      </c>
      <c r="Q2661" s="11">
        <f>SUM(Q2569:Q2660)</f>
        <v>333361.91999999998</v>
      </c>
      <c r="R2661" s="11">
        <f>SUM(R2568:R2660)</f>
        <v>333361.91999999998</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6">SUM(J2669:J2755)</f>
        <v>0</v>
      </c>
      <c r="K2756" s="8">
        <f>SUM(K2669:K2755)</f>
        <v>0</v>
      </c>
      <c r="L2756" s="8">
        <f t="shared" ref="L2756" si="57">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123"/>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v>101486.41</v>
      </c>
      <c r="D2781" s="37">
        <v>101486.41</v>
      </c>
      <c r="E2781" s="37">
        <v>101486.41</v>
      </c>
      <c r="F2781" s="37">
        <v>101486.41</v>
      </c>
      <c r="G2781" s="37">
        <v>101486.41</v>
      </c>
      <c r="H2781" s="37">
        <v>101486.41</v>
      </c>
      <c r="I2781" s="37">
        <v>101486.41</v>
      </c>
      <c r="J2781" s="37">
        <v>101486.41</v>
      </c>
      <c r="K2781" s="37">
        <v>101486.41</v>
      </c>
      <c r="L2781" s="37">
        <v>101486.41</v>
      </c>
      <c r="M2781" s="37">
        <v>101486.41</v>
      </c>
      <c r="N2781" s="37">
        <v>101486.41</v>
      </c>
      <c r="O2781" s="37">
        <v>101486.41</v>
      </c>
      <c r="P2781" s="37">
        <v>101486.41</v>
      </c>
      <c r="Q2781" s="37">
        <v>101486.41</v>
      </c>
      <c r="R2781" s="37">
        <v>101486.41</v>
      </c>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101486.41</v>
      </c>
      <c r="D2851" s="8">
        <f>SUM(D2773:D2850)</f>
        <v>101486.41</v>
      </c>
      <c r="E2851" s="8">
        <f>SUM(E2772:E2850)</f>
        <v>101486.41</v>
      </c>
      <c r="F2851" s="8">
        <f>SUM(F2771:F2850)</f>
        <v>101486.41</v>
      </c>
      <c r="G2851" s="8">
        <f>SUM(G2770:G2850)</f>
        <v>101486.41</v>
      </c>
      <c r="H2851" s="8">
        <f>SUM(H2764:H2850)</f>
        <v>101486.41</v>
      </c>
      <c r="I2851" s="8">
        <f>SUM(I2764:I2850)</f>
        <v>101486.41</v>
      </c>
      <c r="J2851" s="8">
        <f t="shared" ref="J2851" si="58">SUM(J2764:J2850)</f>
        <v>101486.41</v>
      </c>
      <c r="K2851" s="8">
        <f>SUM(K2764:K2850)</f>
        <v>101486.41</v>
      </c>
      <c r="L2851" s="8">
        <f t="shared" ref="L2851" si="59">SUM(L2764:L2850)</f>
        <v>101486.41</v>
      </c>
      <c r="M2851" s="8">
        <f>SUM(M2764:M2850)</f>
        <v>101486.41</v>
      </c>
      <c r="N2851" s="11">
        <f>SUM(N2759:N2850)</f>
        <v>101486.41</v>
      </c>
      <c r="O2851" s="11">
        <f>SUM(O2759:O2850)</f>
        <v>101486.41</v>
      </c>
      <c r="P2851" s="11">
        <f>SUM(P2759:P2850)</f>
        <v>101486.41</v>
      </c>
      <c r="Q2851" s="11">
        <f>SUM(Q2759:Q2850)</f>
        <v>101486.41</v>
      </c>
      <c r="R2851" s="11">
        <f>SUM(R2758:R2850)</f>
        <v>101486.41</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123"/>
      <c r="B2854" s="6">
        <v>2021</v>
      </c>
      <c r="C2854" s="36"/>
      <c r="D2854" s="36"/>
      <c r="E2854" s="36"/>
      <c r="F2854" s="36"/>
      <c r="G2854" s="36"/>
      <c r="H2854" s="36"/>
      <c r="I2854" s="36"/>
      <c r="J2854" s="36"/>
      <c r="K2854" s="36"/>
      <c r="L2854" s="36"/>
      <c r="M2854" s="36"/>
      <c r="N2854" s="36"/>
      <c r="O2854" s="36"/>
      <c r="P2854" s="36"/>
      <c r="Q2854" s="36"/>
      <c r="R2854" s="37">
        <v>66560.67</v>
      </c>
      <c r="S2854" s="37"/>
    </row>
    <row r="2855" spans="1:19">
      <c r="B2855" s="6">
        <v>2020</v>
      </c>
      <c r="C2855" s="36"/>
      <c r="D2855" s="36"/>
      <c r="E2855" s="36"/>
      <c r="F2855" s="36"/>
      <c r="G2855" s="36"/>
      <c r="H2855" s="36"/>
      <c r="I2855" s="36"/>
      <c r="J2855" s="36"/>
      <c r="K2855" s="36"/>
      <c r="L2855" s="36"/>
      <c r="M2855" s="36"/>
      <c r="N2855" s="36"/>
      <c r="O2855" s="36"/>
      <c r="P2855" s="36"/>
      <c r="Q2855" s="37">
        <v>21754.28</v>
      </c>
      <c r="R2855" s="37">
        <v>28456.65</v>
      </c>
      <c r="S2855" s="37"/>
    </row>
    <row r="2856" spans="1:19">
      <c r="A2856" s="40"/>
      <c r="B2856" s="6">
        <v>2019</v>
      </c>
      <c r="C2856" s="36"/>
      <c r="D2856" s="36"/>
      <c r="E2856" s="36"/>
      <c r="F2856" s="36"/>
      <c r="G2856" s="36"/>
      <c r="H2856" s="36"/>
      <c r="I2856" s="36"/>
      <c r="J2856" s="36"/>
      <c r="K2856" s="36"/>
      <c r="L2856" s="36"/>
      <c r="M2856" s="36"/>
      <c r="N2856" s="36"/>
      <c r="O2856" s="36"/>
      <c r="P2856" s="37">
        <v>36444.410000000003</v>
      </c>
      <c r="Q2856" s="37">
        <v>36946.410000000003</v>
      </c>
      <c r="R2856" s="37">
        <v>36946.410000000003</v>
      </c>
      <c r="S2856" s="37"/>
    </row>
    <row r="2857" spans="1:19">
      <c r="A2857" s="40"/>
      <c r="B2857" s="6">
        <v>2018</v>
      </c>
      <c r="C2857" s="36"/>
      <c r="D2857" s="36"/>
      <c r="E2857" s="36"/>
      <c r="F2857" s="36"/>
      <c r="G2857" s="36"/>
      <c r="H2857" s="36"/>
      <c r="I2857" s="36"/>
      <c r="J2857" s="36"/>
      <c r="K2857" s="36"/>
      <c r="L2857" s="36"/>
      <c r="M2857" s="36"/>
      <c r="N2857" s="36"/>
      <c r="O2857" s="37">
        <v>16772</v>
      </c>
      <c r="P2857" s="37">
        <v>16772</v>
      </c>
      <c r="Q2857" s="37">
        <v>16772</v>
      </c>
      <c r="R2857" s="37">
        <v>16772</v>
      </c>
      <c r="S2857" s="37"/>
    </row>
    <row r="2858" spans="1:19">
      <c r="A2858" s="40"/>
      <c r="B2858" s="6">
        <v>2017</v>
      </c>
      <c r="C2858" s="36"/>
      <c r="D2858" s="36"/>
      <c r="E2858" s="36"/>
      <c r="F2858" s="36"/>
      <c r="G2858" s="36"/>
      <c r="H2858" s="36"/>
      <c r="I2858" s="36"/>
      <c r="J2858" s="36"/>
      <c r="K2858" s="36"/>
      <c r="L2858" s="36"/>
      <c r="M2858" s="36"/>
      <c r="N2858" s="37">
        <v>634.26</v>
      </c>
      <c r="O2858" s="37">
        <v>634.26</v>
      </c>
      <c r="P2858" s="37">
        <v>698.4</v>
      </c>
      <c r="Q2858" s="37">
        <v>698.4</v>
      </c>
      <c r="R2858" s="37">
        <v>698.4</v>
      </c>
      <c r="S2858" s="37"/>
    </row>
    <row r="2859" spans="1:19">
      <c r="B2859" s="6">
        <v>2016</v>
      </c>
      <c r="C2859" s="36"/>
      <c r="D2859" s="36"/>
      <c r="E2859" s="36"/>
      <c r="F2859" s="36"/>
      <c r="G2859" s="36"/>
      <c r="H2859" s="36"/>
      <c r="I2859" s="36"/>
      <c r="J2859" s="36"/>
      <c r="K2859" s="36"/>
      <c r="L2859" s="36"/>
      <c r="M2859" s="37">
        <v>26919.37</v>
      </c>
      <c r="N2859" s="37">
        <v>26919.37</v>
      </c>
      <c r="O2859" s="37">
        <v>26919.37</v>
      </c>
      <c r="P2859" s="37">
        <v>29641.72</v>
      </c>
      <c r="Q2859" s="37">
        <v>29641.72</v>
      </c>
      <c r="R2859" s="37">
        <v>29641.72</v>
      </c>
      <c r="S2859" s="37"/>
    </row>
    <row r="2860" spans="1:19">
      <c r="B2860" s="6">
        <v>2015</v>
      </c>
      <c r="C2860" s="36"/>
      <c r="D2860" s="36"/>
      <c r="E2860" s="36"/>
      <c r="F2860" s="36"/>
      <c r="G2860" s="36"/>
      <c r="H2860" s="36"/>
      <c r="I2860" s="36"/>
      <c r="J2860" s="36"/>
      <c r="K2860" s="36"/>
      <c r="L2860" s="37">
        <v>21656.27</v>
      </c>
      <c r="M2860" s="37">
        <v>21656.27</v>
      </c>
      <c r="N2860" s="37">
        <v>21656.27</v>
      </c>
      <c r="O2860" s="37">
        <v>21656.27</v>
      </c>
      <c r="P2860" s="37">
        <v>23846.36</v>
      </c>
      <c r="Q2860" s="37">
        <v>23846.36</v>
      </c>
      <c r="R2860" s="37">
        <v>23846.36</v>
      </c>
      <c r="S2860" s="37"/>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row>
    <row r="2868" spans="2:19" s="125" customFormat="1">
      <c r="B2868" s="6">
        <v>2007</v>
      </c>
      <c r="C2868" s="126"/>
      <c r="D2868" s="124">
        <v>2257.65</v>
      </c>
      <c r="E2868" s="124">
        <v>2257.65</v>
      </c>
      <c r="F2868" s="124">
        <v>2513.91</v>
      </c>
      <c r="G2868" s="124">
        <v>3035.85</v>
      </c>
      <c r="H2868" s="124">
        <v>3035.85</v>
      </c>
      <c r="I2868" s="124">
        <v>3035.85</v>
      </c>
      <c r="J2868" s="124">
        <v>3035.85</v>
      </c>
      <c r="K2868" s="124">
        <v>2585.0500000000002</v>
      </c>
      <c r="L2868" s="124">
        <v>2763.63</v>
      </c>
      <c r="M2868" s="124">
        <v>2763.63</v>
      </c>
      <c r="N2868" s="124">
        <v>2763.63</v>
      </c>
      <c r="O2868" s="124">
        <v>2763.63</v>
      </c>
      <c r="P2868" s="124">
        <v>3043.11</v>
      </c>
      <c r="Q2868" s="124">
        <v>3043.11</v>
      </c>
      <c r="R2868" s="124">
        <v>3043.11</v>
      </c>
      <c r="S2868" s="124"/>
    </row>
    <row r="2869" spans="2:19" s="125" customFormat="1">
      <c r="B2869" s="6">
        <v>2006</v>
      </c>
      <c r="C2869" s="124">
        <v>0</v>
      </c>
      <c r="D2869" s="124">
        <v>0</v>
      </c>
      <c r="E2869" s="124">
        <v>0</v>
      </c>
      <c r="F2869" s="124">
        <v>0</v>
      </c>
      <c r="G2869" s="124">
        <v>0</v>
      </c>
      <c r="H2869" s="124">
        <v>0</v>
      </c>
      <c r="I2869" s="124">
        <v>0</v>
      </c>
      <c r="J2869" s="124">
        <v>0</v>
      </c>
      <c r="K2869" s="124">
        <v>0</v>
      </c>
      <c r="L2869" s="124">
        <v>0</v>
      </c>
      <c r="M2869" s="124">
        <v>0</v>
      </c>
      <c r="N2869" s="124">
        <v>0</v>
      </c>
      <c r="O2869" s="124">
        <v>0</v>
      </c>
      <c r="P2869" s="124">
        <v>0</v>
      </c>
      <c r="Q2869" s="124">
        <v>0</v>
      </c>
      <c r="R2869" s="124">
        <v>0</v>
      </c>
      <c r="S2869" s="124"/>
    </row>
    <row r="2870" spans="2:19" s="125" customFormat="1">
      <c r="B2870" s="6">
        <v>2005</v>
      </c>
      <c r="C2870" s="124">
        <v>71870.570000000007</v>
      </c>
      <c r="D2870" s="124">
        <v>73704.81</v>
      </c>
      <c r="E2870" s="124">
        <v>73704.81</v>
      </c>
      <c r="F2870" s="124">
        <v>81798.42</v>
      </c>
      <c r="G2870" s="124">
        <v>98283.68</v>
      </c>
      <c r="H2870" s="124">
        <v>98283.68</v>
      </c>
      <c r="I2870" s="124">
        <v>98283.68</v>
      </c>
      <c r="J2870" s="124">
        <v>98283.68</v>
      </c>
      <c r="K2870" s="124">
        <v>84045.36</v>
      </c>
      <c r="L2870" s="124">
        <v>89685.66</v>
      </c>
      <c r="M2870" s="124">
        <v>89685.66</v>
      </c>
      <c r="N2870" s="124">
        <v>89685.66</v>
      </c>
      <c r="O2870" s="124">
        <v>89685.66</v>
      </c>
      <c r="P2870" s="124">
        <v>98512.960000000006</v>
      </c>
      <c r="Q2870" s="124">
        <v>98512.960000000006</v>
      </c>
      <c r="R2870" s="124">
        <v>98512.960000000006</v>
      </c>
      <c r="S2870" s="124"/>
    </row>
    <row r="2871" spans="2:19" s="125" customFormat="1">
      <c r="B2871" s="6">
        <v>2004</v>
      </c>
      <c r="C2871" s="124">
        <v>0</v>
      </c>
      <c r="D2871" s="124">
        <v>0</v>
      </c>
      <c r="E2871" s="124">
        <v>0</v>
      </c>
      <c r="F2871" s="124">
        <v>0</v>
      </c>
      <c r="G2871" s="124">
        <v>0</v>
      </c>
      <c r="H2871" s="124">
        <v>0</v>
      </c>
      <c r="I2871" s="124">
        <v>0</v>
      </c>
      <c r="J2871" s="124">
        <v>0</v>
      </c>
      <c r="K2871" s="124">
        <v>0</v>
      </c>
      <c r="L2871" s="124">
        <v>0</v>
      </c>
      <c r="M2871" s="124">
        <v>0</v>
      </c>
      <c r="N2871" s="124">
        <v>0</v>
      </c>
      <c r="O2871" s="124">
        <v>0</v>
      </c>
      <c r="P2871" s="124">
        <v>0</v>
      </c>
      <c r="Q2871" s="124">
        <v>0</v>
      </c>
      <c r="R2871" s="124">
        <v>0</v>
      </c>
      <c r="S2871" s="124"/>
    </row>
    <row r="2872" spans="2:19" s="125" customFormat="1">
      <c r="B2872" s="6">
        <v>2003</v>
      </c>
      <c r="C2872" s="124">
        <v>0</v>
      </c>
      <c r="D2872" s="124">
        <v>8634.85</v>
      </c>
      <c r="E2872" s="124">
        <v>8634.85</v>
      </c>
      <c r="F2872" s="124">
        <v>9614.94</v>
      </c>
      <c r="G2872" s="124">
        <v>11611.23</v>
      </c>
      <c r="H2872" s="124">
        <v>11611.23</v>
      </c>
      <c r="I2872" s="124">
        <v>11611.23</v>
      </c>
      <c r="J2872" s="124">
        <v>11611.23</v>
      </c>
      <c r="K2872" s="124">
        <v>9887.0400000000009</v>
      </c>
      <c r="L2872" s="124">
        <v>10570.05</v>
      </c>
      <c r="M2872" s="124">
        <v>10570.05</v>
      </c>
      <c r="N2872" s="124">
        <v>10570.05</v>
      </c>
      <c r="O2872" s="124">
        <v>10570.05</v>
      </c>
      <c r="P2872" s="124">
        <v>11639</v>
      </c>
      <c r="Q2872" s="124">
        <v>11639</v>
      </c>
      <c r="R2872" s="124">
        <v>11639</v>
      </c>
      <c r="S2872" s="124"/>
    </row>
    <row r="2873" spans="2:19" s="125" customFormat="1">
      <c r="B2873" s="6">
        <v>2002</v>
      </c>
      <c r="C2873" s="124">
        <v>0</v>
      </c>
      <c r="D2873" s="124">
        <v>6147.81</v>
      </c>
      <c r="E2873" s="124">
        <v>6147.81</v>
      </c>
      <c r="F2873" s="124">
        <v>6499.91</v>
      </c>
      <c r="G2873" s="124">
        <v>7217.09</v>
      </c>
      <c r="H2873" s="124">
        <v>7217.09</v>
      </c>
      <c r="I2873" s="124">
        <v>7217.09</v>
      </c>
      <c r="J2873" s="124">
        <v>7217.09</v>
      </c>
      <c r="K2873" s="124">
        <v>6597.67</v>
      </c>
      <c r="L2873" s="124">
        <v>6843.04</v>
      </c>
      <c r="M2873" s="124">
        <v>6843.04</v>
      </c>
      <c r="N2873" s="124">
        <v>6843.04</v>
      </c>
      <c r="O2873" s="124">
        <v>6843.04</v>
      </c>
      <c r="P2873" s="124">
        <v>7227.06</v>
      </c>
      <c r="Q2873" s="124">
        <v>7227.06</v>
      </c>
      <c r="R2873" s="124">
        <v>7227.06</v>
      </c>
      <c r="S2873" s="124"/>
    </row>
    <row r="2874" spans="2:19" s="125" customFormat="1">
      <c r="B2874" s="6">
        <v>2001</v>
      </c>
      <c r="C2874" s="124">
        <v>0</v>
      </c>
      <c r="D2874" s="124">
        <v>444.13</v>
      </c>
      <c r="E2874" s="124">
        <v>444.13</v>
      </c>
      <c r="F2874" s="124">
        <v>494.54</v>
      </c>
      <c r="G2874" s="124">
        <v>597.21</v>
      </c>
      <c r="H2874" s="124">
        <v>597.21</v>
      </c>
      <c r="I2874" s="124">
        <v>597.21</v>
      </c>
      <c r="J2874" s="124">
        <v>597.21</v>
      </c>
      <c r="K2874" s="124">
        <v>508.53</v>
      </c>
      <c r="L2874" s="124">
        <v>543.66</v>
      </c>
      <c r="M2874" s="124">
        <v>543.66</v>
      </c>
      <c r="N2874" s="124">
        <v>543.66</v>
      </c>
      <c r="O2874" s="124">
        <v>543.66</v>
      </c>
      <c r="P2874" s="124">
        <v>598.64</v>
      </c>
      <c r="Q2874" s="124">
        <v>598.64</v>
      </c>
      <c r="R2874" s="124">
        <v>598.64</v>
      </c>
      <c r="S2874" s="124"/>
    </row>
    <row r="2875" spans="2:19" s="125" customFormat="1">
      <c r="B2875" s="6">
        <v>2000</v>
      </c>
      <c r="C2875" s="124">
        <v>0</v>
      </c>
      <c r="D2875" s="124">
        <v>5166.58</v>
      </c>
      <c r="E2875" s="124">
        <v>5166.58</v>
      </c>
      <c r="F2875" s="124">
        <v>5753.01</v>
      </c>
      <c r="G2875" s="124">
        <v>6947.47</v>
      </c>
      <c r="H2875" s="124">
        <v>6947.47</v>
      </c>
      <c r="I2875" s="124">
        <v>6947.47</v>
      </c>
      <c r="J2875" s="124">
        <v>6947.47</v>
      </c>
      <c r="K2875" s="124">
        <v>5915.82</v>
      </c>
      <c r="L2875" s="124">
        <v>6324.49</v>
      </c>
      <c r="M2875" s="124">
        <v>6324.49</v>
      </c>
      <c r="N2875" s="124">
        <v>6324.49</v>
      </c>
      <c r="O2875" s="124">
        <v>6324.49</v>
      </c>
      <c r="P2875" s="124">
        <v>6964.09</v>
      </c>
      <c r="Q2875" s="124">
        <v>6964.09</v>
      </c>
      <c r="R2875" s="124">
        <v>6964.09</v>
      </c>
      <c r="S2875" s="124"/>
    </row>
    <row r="2876" spans="2:19" s="125" customFormat="1">
      <c r="B2876" s="6">
        <v>1999</v>
      </c>
      <c r="C2876" s="124">
        <v>0</v>
      </c>
      <c r="D2876" s="124">
        <v>4044.94</v>
      </c>
      <c r="E2876" s="124">
        <v>4044.94</v>
      </c>
      <c r="F2876" s="124">
        <v>4504.0600000000004</v>
      </c>
      <c r="G2876" s="124">
        <v>5439.21</v>
      </c>
      <c r="H2876" s="124">
        <v>5439.21</v>
      </c>
      <c r="I2876" s="124">
        <v>5439.21</v>
      </c>
      <c r="J2876" s="124">
        <v>5439.21</v>
      </c>
      <c r="K2876" s="124">
        <v>4631.53</v>
      </c>
      <c r="L2876" s="124">
        <v>4951.47</v>
      </c>
      <c r="M2876" s="124">
        <v>4951.47</v>
      </c>
      <c r="N2876" s="124">
        <v>4951.47</v>
      </c>
      <c r="O2876" s="124">
        <v>4951.47</v>
      </c>
      <c r="P2876" s="124">
        <v>5452.22</v>
      </c>
      <c r="Q2876" s="124">
        <v>5452.22</v>
      </c>
      <c r="R2876" s="124">
        <v>5452.22</v>
      </c>
      <c r="S2876" s="124"/>
    </row>
    <row r="2877" spans="2:19" s="125" customFormat="1">
      <c r="B2877" s="6">
        <v>1998</v>
      </c>
      <c r="C2877" s="124">
        <v>0</v>
      </c>
      <c r="D2877" s="124">
        <v>16712.45</v>
      </c>
      <c r="E2877" s="124">
        <v>16712.45</v>
      </c>
      <c r="F2877" s="124">
        <v>18442.259999999998</v>
      </c>
      <c r="G2877" s="124">
        <v>21965.57</v>
      </c>
      <c r="H2877" s="124">
        <v>21965.57</v>
      </c>
      <c r="I2877" s="124">
        <v>21965.57</v>
      </c>
      <c r="J2877" s="124">
        <v>21965.57</v>
      </c>
      <c r="K2877" s="124">
        <v>18922.48</v>
      </c>
      <c r="L2877" s="124">
        <v>20127.96</v>
      </c>
      <c r="M2877" s="124">
        <v>20127.96</v>
      </c>
      <c r="N2877" s="124">
        <v>20127.96</v>
      </c>
      <c r="O2877" s="124">
        <v>20127.96</v>
      </c>
      <c r="P2877" s="124">
        <v>22014.57</v>
      </c>
      <c r="Q2877" s="124">
        <v>22014.57</v>
      </c>
      <c r="R2877" s="124">
        <v>22014.57</v>
      </c>
      <c r="S2877" s="124"/>
    </row>
    <row r="2878" spans="2:19" s="125" customFormat="1">
      <c r="B2878" s="6">
        <v>1997</v>
      </c>
      <c r="C2878" s="124">
        <v>0</v>
      </c>
      <c r="D2878" s="124">
        <v>0</v>
      </c>
      <c r="E2878" s="124">
        <v>0</v>
      </c>
      <c r="F2878" s="124">
        <v>0</v>
      </c>
      <c r="G2878" s="124">
        <v>0</v>
      </c>
      <c r="H2878" s="124">
        <v>0</v>
      </c>
      <c r="I2878" s="124">
        <v>0</v>
      </c>
      <c r="J2878" s="124">
        <v>0</v>
      </c>
      <c r="K2878" s="124">
        <v>0</v>
      </c>
      <c r="L2878" s="124">
        <v>0</v>
      </c>
      <c r="M2878" s="124">
        <v>0</v>
      </c>
      <c r="N2878" s="124">
        <v>0</v>
      </c>
      <c r="O2878" s="124">
        <v>0</v>
      </c>
      <c r="P2878" s="124">
        <v>0</v>
      </c>
      <c r="Q2878" s="124">
        <v>0</v>
      </c>
      <c r="R2878" s="124">
        <v>0</v>
      </c>
      <c r="S2878" s="124"/>
    </row>
    <row r="2879" spans="2:19" s="125" customFormat="1">
      <c r="B2879" s="6">
        <v>1996</v>
      </c>
      <c r="C2879" s="124">
        <v>0</v>
      </c>
      <c r="D2879" s="124">
        <v>26248.19</v>
      </c>
      <c r="E2879" s="124">
        <v>26248.19</v>
      </c>
      <c r="F2879" s="124">
        <v>29227.49</v>
      </c>
      <c r="G2879" s="124">
        <v>35295.800000000003</v>
      </c>
      <c r="H2879" s="124">
        <v>35295.800000000003</v>
      </c>
      <c r="I2879" s="124">
        <v>35295.800000000003</v>
      </c>
      <c r="J2879" s="124">
        <v>35295.800000000003</v>
      </c>
      <c r="K2879" s="124">
        <v>30054.6</v>
      </c>
      <c r="L2879" s="124">
        <v>32130.82</v>
      </c>
      <c r="M2879" s="124">
        <v>32130.82</v>
      </c>
      <c r="N2879" s="124">
        <v>32130.82</v>
      </c>
      <c r="O2879" s="124">
        <v>32130.82</v>
      </c>
      <c r="P2879" s="124">
        <v>35380.199999999997</v>
      </c>
      <c r="Q2879" s="124">
        <v>35380.199999999997</v>
      </c>
      <c r="R2879" s="124">
        <v>35380.199999999997</v>
      </c>
      <c r="S2879" s="124"/>
    </row>
    <row r="2880" spans="2:19" s="125" customFormat="1">
      <c r="B2880" s="6">
        <v>1995</v>
      </c>
      <c r="C2880" s="124">
        <v>0</v>
      </c>
      <c r="D2880" s="124">
        <v>4500.1899999999996</v>
      </c>
      <c r="E2880" s="124">
        <v>4500.1899999999996</v>
      </c>
      <c r="F2880" s="124">
        <v>5010.99</v>
      </c>
      <c r="G2880" s="124">
        <v>6051.38</v>
      </c>
      <c r="H2880" s="124">
        <v>6051.38</v>
      </c>
      <c r="I2880" s="124">
        <v>6051.38</v>
      </c>
      <c r="J2880" s="124">
        <v>6051.38</v>
      </c>
      <c r="K2880" s="124">
        <v>5152.79</v>
      </c>
      <c r="L2880" s="124">
        <v>5508.76</v>
      </c>
      <c r="M2880" s="124">
        <v>5508.76</v>
      </c>
      <c r="N2880" s="124">
        <v>5508.76</v>
      </c>
      <c r="O2880" s="124">
        <v>5508.76</v>
      </c>
      <c r="P2880" s="124">
        <v>6065.85</v>
      </c>
      <c r="Q2880" s="124">
        <v>6065.85</v>
      </c>
      <c r="R2880" s="124">
        <v>6065.85</v>
      </c>
      <c r="S2880" s="124"/>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71870.570000000007</v>
      </c>
      <c r="D2946" s="8">
        <f>SUM(D2868:D2945)</f>
        <v>147861.6</v>
      </c>
      <c r="E2946" s="8">
        <f>SUM(E2867:E2945)</f>
        <v>147861.6</v>
      </c>
      <c r="F2946" s="8">
        <f>SUM(F2866:F2945)</f>
        <v>163859.52999999997</v>
      </c>
      <c r="G2946" s="8">
        <f>SUM(G2865:G2945)</f>
        <v>196444.49</v>
      </c>
      <c r="H2946" s="8">
        <f>SUM(H2859:H2945)</f>
        <v>196444.49</v>
      </c>
      <c r="I2946" s="8">
        <f>SUM(I2859:I2945)</f>
        <v>196444.49</v>
      </c>
      <c r="J2946" s="8">
        <f t="shared" ref="J2946" si="60">SUM(J2859:J2945)</f>
        <v>196444.49</v>
      </c>
      <c r="K2946" s="8">
        <f>SUM(K2859:K2945)</f>
        <v>168300.87000000002</v>
      </c>
      <c r="L2946" s="8">
        <f t="shared" ref="L2946" si="61">SUM(L2859:L2945)</f>
        <v>201105.81</v>
      </c>
      <c r="M2946" s="11">
        <f>SUM(M2859:M2945)</f>
        <v>228025.18</v>
      </c>
      <c r="N2946" s="11">
        <f>SUM(N2854:N2945)</f>
        <v>228659.44</v>
      </c>
      <c r="O2946" s="11">
        <f>SUM(O2854:O2945)</f>
        <v>245431.44</v>
      </c>
      <c r="P2946" s="11">
        <f>SUM(P2854:P2945)</f>
        <v>304300.59000000003</v>
      </c>
      <c r="Q2946" s="11">
        <f>SUM(Q2854:Q2945)</f>
        <v>326556.87</v>
      </c>
      <c r="R2946" s="11">
        <f>SUM(R2853:R2945)</f>
        <v>399819.91000000003</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123"/>
      <c r="B2949" s="6">
        <v>2021</v>
      </c>
      <c r="C2949" s="36"/>
      <c r="D2949" s="36"/>
      <c r="E2949" s="36"/>
      <c r="F2949" s="36"/>
      <c r="G2949" s="36"/>
      <c r="H2949" s="36"/>
      <c r="I2949" s="36"/>
      <c r="J2949" s="36"/>
      <c r="K2949" s="36"/>
      <c r="L2949" s="36"/>
      <c r="M2949" s="36"/>
      <c r="N2949" s="36"/>
      <c r="O2949" s="36"/>
      <c r="P2949" s="36"/>
      <c r="Q2949" s="36"/>
      <c r="R2949" s="37">
        <v>287381.36</v>
      </c>
      <c r="S2949" s="37"/>
    </row>
    <row r="2950" spans="1:19">
      <c r="B2950" s="6">
        <v>2020</v>
      </c>
      <c r="C2950" s="36"/>
      <c r="D2950" s="36"/>
      <c r="E2950" s="36"/>
      <c r="F2950" s="36"/>
      <c r="G2950" s="36"/>
      <c r="H2950" s="36"/>
      <c r="I2950" s="36"/>
      <c r="J2950" s="36"/>
      <c r="K2950" s="36"/>
      <c r="L2950" s="36"/>
      <c r="M2950" s="36"/>
      <c r="N2950" s="36"/>
      <c r="O2950" s="36"/>
      <c r="P2950" s="36"/>
      <c r="Q2950" s="37">
        <v>464656.18</v>
      </c>
      <c r="R2950" s="37">
        <v>464656.18</v>
      </c>
      <c r="S2950" s="37"/>
    </row>
    <row r="2951" spans="1:19">
      <c r="A2951" s="40"/>
      <c r="B2951" s="6">
        <v>2019</v>
      </c>
      <c r="C2951" s="36"/>
      <c r="D2951" s="36"/>
      <c r="E2951" s="36"/>
      <c r="F2951" s="36"/>
      <c r="G2951" s="36"/>
      <c r="H2951" s="36"/>
      <c r="I2951" s="36"/>
      <c r="J2951" s="36"/>
      <c r="K2951" s="36"/>
      <c r="L2951" s="36"/>
      <c r="M2951" s="36"/>
      <c r="N2951" s="36"/>
      <c r="O2951" s="36"/>
      <c r="P2951" s="37">
        <v>168277.31</v>
      </c>
      <c r="Q2951" s="37">
        <v>168277.31</v>
      </c>
      <c r="R2951" s="37">
        <v>168277.31</v>
      </c>
      <c r="S2951" s="37"/>
    </row>
    <row r="2952" spans="1:19">
      <c r="A2952" s="40"/>
      <c r="B2952" s="6">
        <v>2018</v>
      </c>
      <c r="C2952" s="36"/>
      <c r="D2952" s="36"/>
      <c r="E2952" s="36"/>
      <c r="F2952" s="36"/>
      <c r="G2952" s="36"/>
      <c r="H2952" s="36"/>
      <c r="I2952" s="36"/>
      <c r="J2952" s="36"/>
      <c r="K2952" s="36"/>
      <c r="L2952" s="36"/>
      <c r="M2952" s="36"/>
      <c r="N2952" s="36"/>
      <c r="O2952" s="37">
        <v>89030.17</v>
      </c>
      <c r="P2952" s="37">
        <v>89030.17</v>
      </c>
      <c r="Q2952" s="37">
        <v>89030.17</v>
      </c>
      <c r="R2952" s="37">
        <v>89030.17</v>
      </c>
      <c r="S2952" s="37"/>
    </row>
    <row r="2953" spans="1:19">
      <c r="A2953" s="40"/>
      <c r="B2953" s="6">
        <v>2017</v>
      </c>
      <c r="C2953" s="36"/>
      <c r="D2953" s="36"/>
      <c r="E2953" s="36"/>
      <c r="F2953" s="36"/>
      <c r="G2953" s="36"/>
      <c r="H2953" s="36"/>
      <c r="I2953" s="36"/>
      <c r="J2953" s="36"/>
      <c r="K2953" s="36"/>
      <c r="L2953" s="36"/>
      <c r="M2953" s="36"/>
      <c r="N2953" s="124">
        <v>220282.93</v>
      </c>
      <c r="O2953" s="124">
        <v>221909.01</v>
      </c>
      <c r="P2953" s="37">
        <v>221909.01</v>
      </c>
      <c r="Q2953" s="37">
        <v>221909.01</v>
      </c>
      <c r="R2953" s="37">
        <v>221909.00999999998</v>
      </c>
      <c r="S2953" s="37"/>
    </row>
    <row r="2954" spans="1:19">
      <c r="B2954" s="6">
        <v>2016</v>
      </c>
      <c r="C2954" s="36"/>
      <c r="D2954" s="36"/>
      <c r="E2954" s="36"/>
      <c r="F2954" s="36"/>
      <c r="G2954" s="36"/>
      <c r="H2954" s="36"/>
      <c r="I2954" s="36"/>
      <c r="J2954" s="36"/>
      <c r="K2954" s="36"/>
      <c r="L2954" s="36"/>
      <c r="M2954" s="37">
        <v>160490.92000000001</v>
      </c>
      <c r="N2954" s="37">
        <v>160490.92000000001</v>
      </c>
      <c r="O2954" s="37">
        <v>160490.92000000001</v>
      </c>
      <c r="P2954" s="37">
        <v>160490.92000000001</v>
      </c>
      <c r="Q2954" s="37">
        <v>160490.92000000001</v>
      </c>
      <c r="R2954" s="37">
        <v>160490.92000000001</v>
      </c>
      <c r="S2954" s="37"/>
    </row>
    <row r="2955" spans="1:19">
      <c r="B2955" s="6">
        <v>2015</v>
      </c>
      <c r="C2955" s="36"/>
      <c r="D2955" s="36"/>
      <c r="E2955" s="36"/>
      <c r="F2955" s="36"/>
      <c r="G2955" s="36"/>
      <c r="H2955" s="36"/>
      <c r="I2955" s="36"/>
      <c r="J2955" s="36"/>
      <c r="K2955" s="36"/>
      <c r="L2955" s="37">
        <v>163235.39000000001</v>
      </c>
      <c r="M2955" s="37">
        <v>163235.39000000001</v>
      </c>
      <c r="N2955" s="37">
        <v>163235.39000000001</v>
      </c>
      <c r="O2955" s="37">
        <v>163235.39000000001</v>
      </c>
      <c r="P2955" s="37">
        <v>163235.39000000001</v>
      </c>
      <c r="Q2955" s="37">
        <v>163235.39000000001</v>
      </c>
      <c r="R2955" s="37">
        <v>163235.39000000001</v>
      </c>
      <c r="S2955" s="37"/>
    </row>
    <row r="2956" spans="1:19">
      <c r="B2956" s="6">
        <v>2014</v>
      </c>
      <c r="C2956" s="36"/>
      <c r="D2956" s="36"/>
      <c r="E2956" s="36"/>
      <c r="F2956" s="36"/>
      <c r="G2956" s="36"/>
      <c r="H2956" s="36"/>
      <c r="I2956" s="36"/>
      <c r="J2956" s="36"/>
      <c r="K2956" s="37">
        <v>137711.9</v>
      </c>
      <c r="L2956" s="37">
        <v>137711.9</v>
      </c>
      <c r="M2956" s="37">
        <v>137711.9</v>
      </c>
      <c r="N2956" s="37">
        <v>137711.9</v>
      </c>
      <c r="O2956" s="37">
        <v>137711.9</v>
      </c>
      <c r="P2956" s="37">
        <v>137711.9</v>
      </c>
      <c r="Q2956" s="37">
        <v>137711.9</v>
      </c>
      <c r="R2956" s="37">
        <v>137711.9</v>
      </c>
      <c r="S2956" s="37"/>
    </row>
    <row r="2957" spans="1:19">
      <c r="B2957" s="6">
        <v>2013</v>
      </c>
      <c r="C2957" s="36"/>
      <c r="D2957" s="36"/>
      <c r="E2957" s="36"/>
      <c r="F2957" s="36"/>
      <c r="G2957" s="36"/>
      <c r="H2957" s="36"/>
      <c r="I2957" s="36"/>
      <c r="J2957" s="37">
        <v>106233.60000000001</v>
      </c>
      <c r="K2957" s="37">
        <v>106233.60000000001</v>
      </c>
      <c r="L2957" s="37">
        <v>106233.60000000001</v>
      </c>
      <c r="M2957" s="37">
        <v>106233.60000000001</v>
      </c>
      <c r="N2957" s="37">
        <v>106233.60000000001</v>
      </c>
      <c r="O2957" s="37">
        <v>106233.60000000001</v>
      </c>
      <c r="P2957" s="37">
        <v>106233.60000000001</v>
      </c>
      <c r="Q2957" s="37">
        <v>106233.60000000001</v>
      </c>
      <c r="R2957" s="37">
        <v>106233.60000000001</v>
      </c>
      <c r="S2957" s="37"/>
    </row>
    <row r="2958" spans="1:19" s="125" customFormat="1">
      <c r="B2958" s="6">
        <v>2012</v>
      </c>
      <c r="C2958" s="126"/>
      <c r="D2958" s="126"/>
      <c r="E2958" s="126"/>
      <c r="F2958" s="126"/>
      <c r="G2958" s="126"/>
      <c r="H2958" s="126"/>
      <c r="I2958" s="124">
        <v>129708.39</v>
      </c>
      <c r="J2958" s="124">
        <v>129708.39</v>
      </c>
      <c r="K2958" s="124">
        <v>129708.39</v>
      </c>
      <c r="L2958" s="124">
        <v>129708.39</v>
      </c>
      <c r="M2958" s="124">
        <v>129708.39</v>
      </c>
      <c r="N2958" s="124">
        <v>129708.39</v>
      </c>
      <c r="O2958" s="124">
        <v>129708.39</v>
      </c>
      <c r="P2958" s="124">
        <v>129708.39</v>
      </c>
      <c r="Q2958" s="124">
        <v>129708.39</v>
      </c>
      <c r="R2958" s="124">
        <v>129708.39</v>
      </c>
      <c r="S2958" s="124"/>
    </row>
    <row r="2959" spans="1:19">
      <c r="B2959" s="6">
        <v>2011</v>
      </c>
      <c r="C2959" s="36"/>
      <c r="D2959" s="36"/>
      <c r="E2959" s="36"/>
      <c r="F2959" s="36"/>
      <c r="G2959" s="36"/>
      <c r="H2959" s="37">
        <v>138630.42000000001</v>
      </c>
      <c r="I2959" s="37">
        <v>138630.42000000001</v>
      </c>
      <c r="J2959" s="37">
        <v>138630.42000000001</v>
      </c>
      <c r="K2959" s="37">
        <v>138630.42000000001</v>
      </c>
      <c r="L2959" s="37">
        <v>138630.42000000001</v>
      </c>
      <c r="M2959" s="37">
        <v>138630.42000000001</v>
      </c>
      <c r="N2959" s="37">
        <v>138630.42000000001</v>
      </c>
      <c r="O2959" s="37">
        <v>138630.42000000001</v>
      </c>
      <c r="P2959" s="37">
        <v>138630.42000000001</v>
      </c>
      <c r="Q2959" s="37">
        <v>138630.42000000001</v>
      </c>
      <c r="R2959" s="37">
        <v>138630.42000000001</v>
      </c>
      <c r="S2959" s="37"/>
    </row>
    <row r="2960" spans="1:19">
      <c r="B2960" s="6">
        <v>2010</v>
      </c>
      <c r="C2960" s="36"/>
      <c r="D2960" s="36"/>
      <c r="E2960" s="36"/>
      <c r="F2960" s="36"/>
      <c r="G2960" s="37">
        <v>65235.21</v>
      </c>
      <c r="H2960" s="37">
        <v>65235.21</v>
      </c>
      <c r="I2960" s="37">
        <v>65235.21</v>
      </c>
      <c r="J2960" s="37">
        <v>65235.21</v>
      </c>
      <c r="K2960" s="37">
        <v>65235.21</v>
      </c>
      <c r="L2960" s="37">
        <v>65235.21</v>
      </c>
      <c r="M2960" s="37">
        <v>65235.21</v>
      </c>
      <c r="N2960" s="37">
        <v>65235.21</v>
      </c>
      <c r="O2960" s="37">
        <v>65235.21</v>
      </c>
      <c r="P2960" s="37">
        <v>65235.21</v>
      </c>
      <c r="Q2960" s="37">
        <v>65235.21</v>
      </c>
      <c r="R2960" s="37">
        <v>65235.21</v>
      </c>
      <c r="S2960" s="37"/>
    </row>
    <row r="2961" spans="2:19" s="125" customFormat="1">
      <c r="B2961" s="6">
        <v>2009</v>
      </c>
      <c r="C2961" s="126"/>
      <c r="D2961" s="126"/>
      <c r="E2961" s="126"/>
      <c r="F2961" s="124">
        <v>96643.189999999988</v>
      </c>
      <c r="G2961" s="124">
        <v>96643.189999999988</v>
      </c>
      <c r="H2961" s="124">
        <v>96643.189999999988</v>
      </c>
      <c r="I2961" s="124">
        <v>96643.189999999988</v>
      </c>
      <c r="J2961" s="124">
        <v>96643.189999999988</v>
      </c>
      <c r="K2961" s="124">
        <v>96643.189999999988</v>
      </c>
      <c r="L2961" s="124">
        <v>96643.189999999988</v>
      </c>
      <c r="M2961" s="124">
        <v>96643.189999999988</v>
      </c>
      <c r="N2961" s="124">
        <v>96643.189999999988</v>
      </c>
      <c r="O2961" s="124">
        <v>96643.189999999988</v>
      </c>
      <c r="P2961" s="124">
        <v>96643.189999999988</v>
      </c>
      <c r="Q2961" s="124">
        <v>96643.189999999988</v>
      </c>
      <c r="R2961" s="124">
        <v>96643.189999999988</v>
      </c>
      <c r="S2961" s="124"/>
    </row>
    <row r="2962" spans="2:19">
      <c r="B2962" s="6">
        <v>2008</v>
      </c>
      <c r="C2962" s="36"/>
      <c r="D2962" s="36"/>
      <c r="E2962" s="37">
        <v>62154.65</v>
      </c>
      <c r="F2962" s="37">
        <v>62154.65</v>
      </c>
      <c r="G2962" s="37">
        <v>62154.65</v>
      </c>
      <c r="H2962" s="37">
        <v>62154.65</v>
      </c>
      <c r="I2962" s="37">
        <v>62154.65</v>
      </c>
      <c r="J2962" s="37">
        <v>62154.65</v>
      </c>
      <c r="K2962" s="37">
        <v>62154.65</v>
      </c>
      <c r="L2962" s="37">
        <v>62154.65</v>
      </c>
      <c r="M2962" s="37">
        <v>62154.65</v>
      </c>
      <c r="N2962" s="37">
        <v>62154.65</v>
      </c>
      <c r="O2962" s="37">
        <v>62154.65</v>
      </c>
      <c r="P2962" s="37">
        <v>62154.65</v>
      </c>
      <c r="Q2962" s="37">
        <v>62154.65</v>
      </c>
      <c r="R2962" s="37">
        <v>62154.65</v>
      </c>
      <c r="S2962" s="37"/>
    </row>
    <row r="2963" spans="2:19">
      <c r="B2963" s="6">
        <v>2007</v>
      </c>
      <c r="C2963" s="36"/>
      <c r="D2963" s="37">
        <v>41145.279999999999</v>
      </c>
      <c r="E2963" s="37">
        <v>41145.279999999999</v>
      </c>
      <c r="F2963" s="37">
        <v>41145.279999999999</v>
      </c>
      <c r="G2963" s="37">
        <v>41145.279999999999</v>
      </c>
      <c r="H2963" s="37">
        <v>41145.279999999999</v>
      </c>
      <c r="I2963" s="37">
        <v>41145.279999999999</v>
      </c>
      <c r="J2963" s="37">
        <v>41145.279999999999</v>
      </c>
      <c r="K2963" s="37">
        <v>41145.279999999999</v>
      </c>
      <c r="L2963" s="37">
        <v>41145.279999999999</v>
      </c>
      <c r="M2963" s="37">
        <v>41145.279999999999</v>
      </c>
      <c r="N2963" s="37">
        <v>41145.279999999999</v>
      </c>
      <c r="O2963" s="37">
        <v>41145.279999999999</v>
      </c>
      <c r="P2963" s="37">
        <v>41145.279999999999</v>
      </c>
      <c r="Q2963" s="37">
        <v>41145.279999999999</v>
      </c>
      <c r="R2963" s="37">
        <v>41145.279999999999</v>
      </c>
      <c r="S2963" s="37"/>
    </row>
    <row r="2964" spans="2:19">
      <c r="B2964" s="6">
        <v>2006</v>
      </c>
      <c r="C2964" s="37">
        <v>77557.17</v>
      </c>
      <c r="D2964" s="37">
        <v>77557.17</v>
      </c>
      <c r="E2964" s="37">
        <v>77557.17</v>
      </c>
      <c r="F2964" s="37">
        <v>77557.17</v>
      </c>
      <c r="G2964" s="37">
        <v>77557.17</v>
      </c>
      <c r="H2964" s="37">
        <v>77557.17</v>
      </c>
      <c r="I2964" s="37">
        <v>77557.17</v>
      </c>
      <c r="J2964" s="37">
        <v>77557.17</v>
      </c>
      <c r="K2964" s="37">
        <v>77557.17</v>
      </c>
      <c r="L2964" s="37">
        <v>77557.17</v>
      </c>
      <c r="M2964" s="37">
        <v>77557.17</v>
      </c>
      <c r="N2964" s="37">
        <v>77557.17</v>
      </c>
      <c r="O2964" s="37">
        <v>77557.17</v>
      </c>
      <c r="P2964" s="37">
        <v>77557.17</v>
      </c>
      <c r="Q2964" s="37">
        <v>77557.17</v>
      </c>
      <c r="R2964" s="37">
        <v>77557.17</v>
      </c>
      <c r="S2964" s="37"/>
    </row>
    <row r="2965" spans="2:19">
      <c r="B2965" s="6">
        <v>2005</v>
      </c>
      <c r="C2965" s="37">
        <v>47040.44</v>
      </c>
      <c r="D2965" s="37">
        <v>47040.44</v>
      </c>
      <c r="E2965" s="37">
        <v>47040.44</v>
      </c>
      <c r="F2965" s="37">
        <v>47040.44</v>
      </c>
      <c r="G2965" s="37">
        <v>47040.44</v>
      </c>
      <c r="H2965" s="37">
        <v>47040.44</v>
      </c>
      <c r="I2965" s="37">
        <v>47040.44</v>
      </c>
      <c r="J2965" s="37">
        <v>47040.44</v>
      </c>
      <c r="K2965" s="37">
        <v>47040.44</v>
      </c>
      <c r="L2965" s="37">
        <v>47040.44</v>
      </c>
      <c r="M2965" s="37">
        <v>47040.44</v>
      </c>
      <c r="N2965" s="37">
        <v>47040.44</v>
      </c>
      <c r="O2965" s="37">
        <v>47040.44</v>
      </c>
      <c r="P2965" s="37">
        <v>47040.44</v>
      </c>
      <c r="Q2965" s="37">
        <v>47040.44</v>
      </c>
      <c r="R2965" s="37">
        <v>47040.44</v>
      </c>
      <c r="S2965" s="37"/>
    </row>
    <row r="2966" spans="2:19">
      <c r="B2966" s="6">
        <v>2004</v>
      </c>
      <c r="C2966" s="37">
        <v>32338.47</v>
      </c>
      <c r="D2966" s="37">
        <v>32338.47</v>
      </c>
      <c r="E2966" s="37">
        <v>32338.47</v>
      </c>
      <c r="F2966" s="37">
        <v>32338.47</v>
      </c>
      <c r="G2966" s="37">
        <v>32338.47</v>
      </c>
      <c r="H2966" s="37">
        <v>32338.47</v>
      </c>
      <c r="I2966" s="37">
        <v>32338.47</v>
      </c>
      <c r="J2966" s="37">
        <v>32338.47</v>
      </c>
      <c r="K2966" s="37">
        <v>32338.47</v>
      </c>
      <c r="L2966" s="37">
        <v>32338.47</v>
      </c>
      <c r="M2966" s="37">
        <v>32338.47</v>
      </c>
      <c r="N2966" s="37">
        <v>32338.47</v>
      </c>
      <c r="O2966" s="37">
        <v>32338.47</v>
      </c>
      <c r="P2966" s="37">
        <v>32338.47</v>
      </c>
      <c r="Q2966" s="37">
        <v>32338.47</v>
      </c>
      <c r="R2966" s="37">
        <v>32338.47</v>
      </c>
      <c r="S2966" s="37"/>
    </row>
    <row r="2967" spans="2:19">
      <c r="B2967" s="6">
        <v>2003</v>
      </c>
      <c r="C2967" s="37">
        <v>5218.6899999999996</v>
      </c>
      <c r="D2967" s="37">
        <v>5218.6899999999996</v>
      </c>
      <c r="E2967" s="37">
        <v>5218.6899999999996</v>
      </c>
      <c r="F2967" s="37">
        <v>5218.6899999999996</v>
      </c>
      <c r="G2967" s="37">
        <v>5218.6899999999996</v>
      </c>
      <c r="H2967" s="37">
        <v>5218.6899999999996</v>
      </c>
      <c r="I2967" s="37">
        <v>5218.6899999999996</v>
      </c>
      <c r="J2967" s="37">
        <v>5218.6899999999996</v>
      </c>
      <c r="K2967" s="37">
        <v>5218.6899999999996</v>
      </c>
      <c r="L2967" s="37">
        <v>5218.6899999999996</v>
      </c>
      <c r="M2967" s="37">
        <v>5218.6899999999996</v>
      </c>
      <c r="N2967" s="37">
        <v>5218.6899999999996</v>
      </c>
      <c r="O2967" s="37">
        <v>5218.6899999999996</v>
      </c>
      <c r="P2967" s="37">
        <v>5218.6899999999996</v>
      </c>
      <c r="Q2967" s="37">
        <v>5218.6899999999996</v>
      </c>
      <c r="R2967" s="37">
        <v>5218.6899999999996</v>
      </c>
      <c r="S2967" s="37"/>
    </row>
    <row r="2968" spans="2:19">
      <c r="B2968" s="6">
        <v>2002</v>
      </c>
      <c r="C2968" s="37">
        <v>23507.1</v>
      </c>
      <c r="D2968" s="37">
        <v>23507.1</v>
      </c>
      <c r="E2968" s="37">
        <v>23507.1</v>
      </c>
      <c r="F2968" s="37">
        <v>23507.1</v>
      </c>
      <c r="G2968" s="37">
        <v>23507.1</v>
      </c>
      <c r="H2968" s="37">
        <v>23507.1</v>
      </c>
      <c r="I2968" s="37">
        <v>23507.1</v>
      </c>
      <c r="J2968" s="37">
        <v>23507.1</v>
      </c>
      <c r="K2968" s="37">
        <v>23507.1</v>
      </c>
      <c r="L2968" s="37">
        <v>23507.1</v>
      </c>
      <c r="M2968" s="37">
        <v>23507.1</v>
      </c>
      <c r="N2968" s="37">
        <v>23507.1</v>
      </c>
      <c r="O2968" s="37">
        <v>23507.1</v>
      </c>
      <c r="P2968" s="37">
        <v>23507.1</v>
      </c>
      <c r="Q2968" s="37">
        <v>23507.1</v>
      </c>
      <c r="R2968" s="37">
        <v>23507.1</v>
      </c>
      <c r="S2968" s="37"/>
    </row>
    <row r="2969" spans="2:19">
      <c r="B2969" s="6">
        <v>2001</v>
      </c>
      <c r="C2969" s="37">
        <v>88543.54</v>
      </c>
      <c r="D2969" s="37">
        <v>88543.54</v>
      </c>
      <c r="E2969" s="37">
        <v>88543.54</v>
      </c>
      <c r="F2969" s="37">
        <v>88543.54</v>
      </c>
      <c r="G2969" s="37">
        <v>88543.54</v>
      </c>
      <c r="H2969" s="37">
        <v>88543.54</v>
      </c>
      <c r="I2969" s="37">
        <v>88543.54</v>
      </c>
      <c r="J2969" s="37">
        <v>88543.54</v>
      </c>
      <c r="K2969" s="37">
        <v>88543.54</v>
      </c>
      <c r="L2969" s="37">
        <v>88543.54</v>
      </c>
      <c r="M2969" s="37">
        <v>88543.54</v>
      </c>
      <c r="N2969" s="37">
        <v>88543.54</v>
      </c>
      <c r="O2969" s="37">
        <v>88543.54</v>
      </c>
      <c r="P2969" s="37">
        <v>88543.54</v>
      </c>
      <c r="Q2969" s="37">
        <v>88543.54</v>
      </c>
      <c r="R2969" s="37">
        <v>88543.54</v>
      </c>
      <c r="S2969" s="37"/>
    </row>
    <row r="2970" spans="2:19">
      <c r="B2970" s="6">
        <v>2000</v>
      </c>
      <c r="C2970" s="37">
        <v>52332.71</v>
      </c>
      <c r="D2970" s="37">
        <v>52332.71</v>
      </c>
      <c r="E2970" s="37">
        <v>52332.71</v>
      </c>
      <c r="F2970" s="37">
        <v>52332.71</v>
      </c>
      <c r="G2970" s="37">
        <v>52332.71</v>
      </c>
      <c r="H2970" s="37">
        <v>52332.71</v>
      </c>
      <c r="I2970" s="37">
        <v>52332.71</v>
      </c>
      <c r="J2970" s="37">
        <v>52332.71</v>
      </c>
      <c r="K2970" s="37">
        <v>52332.71</v>
      </c>
      <c r="L2970" s="37">
        <v>52332.71</v>
      </c>
      <c r="M2970" s="37">
        <v>52332.71</v>
      </c>
      <c r="N2970" s="37">
        <v>52332.71</v>
      </c>
      <c r="O2970" s="37">
        <v>52332.71</v>
      </c>
      <c r="P2970" s="37">
        <v>52332.71</v>
      </c>
      <c r="Q2970" s="37">
        <v>52332.71</v>
      </c>
      <c r="R2970" s="37">
        <v>52332.71</v>
      </c>
      <c r="S2970" s="37"/>
    </row>
    <row r="2971" spans="2:19">
      <c r="B2971" s="6">
        <v>1999</v>
      </c>
      <c r="C2971" s="37">
        <v>87334.42</v>
      </c>
      <c r="D2971" s="37">
        <v>87334.42</v>
      </c>
      <c r="E2971" s="37">
        <v>87334.42</v>
      </c>
      <c r="F2971" s="37">
        <v>87334.42</v>
      </c>
      <c r="G2971" s="37">
        <v>87334.42</v>
      </c>
      <c r="H2971" s="37">
        <v>87334.42</v>
      </c>
      <c r="I2971" s="37">
        <v>87334.42</v>
      </c>
      <c r="J2971" s="37">
        <v>87334.42</v>
      </c>
      <c r="K2971" s="37">
        <v>87334.42</v>
      </c>
      <c r="L2971" s="37">
        <v>87334.42</v>
      </c>
      <c r="M2971" s="37">
        <v>87334.42</v>
      </c>
      <c r="N2971" s="37">
        <v>87334.42</v>
      </c>
      <c r="O2971" s="37">
        <v>87334.42</v>
      </c>
      <c r="P2971" s="37">
        <v>87334.42</v>
      </c>
      <c r="Q2971" s="37">
        <v>87334.42</v>
      </c>
      <c r="R2971" s="37">
        <v>87334.42</v>
      </c>
      <c r="S2971" s="37"/>
    </row>
    <row r="2972" spans="2:19">
      <c r="B2972" s="6">
        <v>1998</v>
      </c>
      <c r="C2972" s="37">
        <v>56960.38</v>
      </c>
      <c r="D2972" s="37">
        <v>56960.38</v>
      </c>
      <c r="E2972" s="37">
        <v>56960.38</v>
      </c>
      <c r="F2972" s="37">
        <v>56960.38</v>
      </c>
      <c r="G2972" s="37">
        <v>56960.38</v>
      </c>
      <c r="H2972" s="37">
        <v>56960.38</v>
      </c>
      <c r="I2972" s="37">
        <v>56960.38</v>
      </c>
      <c r="J2972" s="37">
        <v>56960.38</v>
      </c>
      <c r="K2972" s="37">
        <v>56960.38</v>
      </c>
      <c r="L2972" s="37">
        <v>56960.38</v>
      </c>
      <c r="M2972" s="37">
        <v>56960.38</v>
      </c>
      <c r="N2972" s="37">
        <v>56960.38</v>
      </c>
      <c r="O2972" s="37">
        <v>56960.38</v>
      </c>
      <c r="P2972" s="37">
        <v>56960.38</v>
      </c>
      <c r="Q2972" s="37">
        <v>56960.38</v>
      </c>
      <c r="R2972" s="37">
        <v>56960.38</v>
      </c>
      <c r="S2972" s="37"/>
    </row>
    <row r="2973" spans="2:19">
      <c r="B2973" s="6">
        <v>1997</v>
      </c>
      <c r="C2973" s="37">
        <v>57067.41</v>
      </c>
      <c r="D2973" s="37">
        <v>57067.41</v>
      </c>
      <c r="E2973" s="37">
        <v>57067.41</v>
      </c>
      <c r="F2973" s="37">
        <v>57067.41</v>
      </c>
      <c r="G2973" s="37">
        <v>57067.41</v>
      </c>
      <c r="H2973" s="37">
        <v>57067.41</v>
      </c>
      <c r="I2973" s="37">
        <v>57067.41</v>
      </c>
      <c r="J2973" s="37">
        <v>57067.41</v>
      </c>
      <c r="K2973" s="37">
        <v>57067.41</v>
      </c>
      <c r="L2973" s="37">
        <v>57067.41</v>
      </c>
      <c r="M2973" s="37">
        <v>57067.41</v>
      </c>
      <c r="N2973" s="37">
        <v>57067.41</v>
      </c>
      <c r="O2973" s="37">
        <v>57067.41</v>
      </c>
      <c r="P2973" s="37">
        <v>57067.41</v>
      </c>
      <c r="Q2973" s="37">
        <v>57067.41</v>
      </c>
      <c r="R2973" s="37">
        <v>57067.41</v>
      </c>
      <c r="S2973" s="37"/>
    </row>
    <row r="2974" spans="2:19">
      <c r="B2974" s="6">
        <v>1996</v>
      </c>
      <c r="C2974" s="37">
        <v>195911.3</v>
      </c>
      <c r="D2974" s="37">
        <v>195911.3</v>
      </c>
      <c r="E2974" s="37">
        <v>195911.3</v>
      </c>
      <c r="F2974" s="37">
        <v>195911.3</v>
      </c>
      <c r="G2974" s="37">
        <v>195911.3</v>
      </c>
      <c r="H2974" s="37">
        <v>195911.3</v>
      </c>
      <c r="I2974" s="37">
        <v>195911.3</v>
      </c>
      <c r="J2974" s="37">
        <v>195911.3</v>
      </c>
      <c r="K2974" s="37">
        <v>195911.3</v>
      </c>
      <c r="L2974" s="37">
        <v>195911.3</v>
      </c>
      <c r="M2974" s="37">
        <v>195911.3</v>
      </c>
      <c r="N2974" s="37">
        <v>195911.3</v>
      </c>
      <c r="O2974" s="37">
        <v>195911.3</v>
      </c>
      <c r="P2974" s="37">
        <v>195911.3</v>
      </c>
      <c r="Q2974" s="37">
        <v>195911.3</v>
      </c>
      <c r="R2974" s="37">
        <v>195911.3</v>
      </c>
      <c r="S2974" s="37"/>
    </row>
    <row r="2975" spans="2:19">
      <c r="B2975" s="6">
        <v>1995</v>
      </c>
      <c r="C2975" s="37">
        <v>94693.74</v>
      </c>
      <c r="D2975" s="37">
        <v>94693.74</v>
      </c>
      <c r="E2975" s="37">
        <v>94693.74</v>
      </c>
      <c r="F2975" s="37">
        <v>94693.74</v>
      </c>
      <c r="G2975" s="37">
        <v>94693.74</v>
      </c>
      <c r="H2975" s="37">
        <v>94693.74</v>
      </c>
      <c r="I2975" s="37">
        <v>94693.74</v>
      </c>
      <c r="J2975" s="37">
        <v>94693.74</v>
      </c>
      <c r="K2975" s="37">
        <v>94693.74</v>
      </c>
      <c r="L2975" s="37">
        <v>94693.74</v>
      </c>
      <c r="M2975" s="37">
        <v>94693.74</v>
      </c>
      <c r="N2975" s="37">
        <v>94693.74</v>
      </c>
      <c r="O2975" s="37">
        <v>94693.74</v>
      </c>
      <c r="P2975" s="37">
        <v>94693.74</v>
      </c>
      <c r="Q2975" s="37">
        <v>94693.74</v>
      </c>
      <c r="R2975" s="37">
        <v>94693.74</v>
      </c>
      <c r="S2975" s="37"/>
    </row>
    <row r="2976" spans="2:19">
      <c r="B2976" s="6">
        <v>1994</v>
      </c>
      <c r="C2976" s="37">
        <v>59627.95</v>
      </c>
      <c r="D2976" s="37">
        <v>59627.95</v>
      </c>
      <c r="E2976" s="37">
        <v>59627.95</v>
      </c>
      <c r="F2976" s="37">
        <v>59627.95</v>
      </c>
      <c r="G2976" s="37">
        <v>59627.95</v>
      </c>
      <c r="H2976" s="37">
        <v>59627.95</v>
      </c>
      <c r="I2976" s="37">
        <v>59627.95</v>
      </c>
      <c r="J2976" s="37">
        <v>59627.95</v>
      </c>
      <c r="K2976" s="37">
        <v>59627.95</v>
      </c>
      <c r="L2976" s="37">
        <v>59627.95</v>
      </c>
      <c r="M2976" s="37">
        <v>59627.95</v>
      </c>
      <c r="N2976" s="37">
        <v>59627.95</v>
      </c>
      <c r="O2976" s="37">
        <v>59627.95</v>
      </c>
      <c r="P2976" s="37">
        <v>59627.95</v>
      </c>
      <c r="Q2976" s="37">
        <v>59627.95</v>
      </c>
      <c r="R2976" s="37">
        <v>59627.95</v>
      </c>
      <c r="S2976" s="37"/>
    </row>
    <row r="2977" spans="2:19">
      <c r="B2977" s="6">
        <v>1993</v>
      </c>
      <c r="C2977" s="37">
        <v>71490.44</v>
      </c>
      <c r="D2977" s="37">
        <v>71490.44</v>
      </c>
      <c r="E2977" s="37">
        <v>71490.44</v>
      </c>
      <c r="F2977" s="37">
        <v>71490.44</v>
      </c>
      <c r="G2977" s="37">
        <v>71490.44</v>
      </c>
      <c r="H2977" s="37">
        <v>71490.44</v>
      </c>
      <c r="I2977" s="37">
        <v>71490.44</v>
      </c>
      <c r="J2977" s="37">
        <v>71490.44</v>
      </c>
      <c r="K2977" s="37">
        <v>71490.44</v>
      </c>
      <c r="L2977" s="37">
        <v>71490.44</v>
      </c>
      <c r="M2977" s="37">
        <v>71490.44</v>
      </c>
      <c r="N2977" s="37">
        <v>71490.44</v>
      </c>
      <c r="O2977" s="37">
        <v>71490.44</v>
      </c>
      <c r="P2977" s="37">
        <v>71490.44</v>
      </c>
      <c r="Q2977" s="37">
        <v>71490.44</v>
      </c>
      <c r="R2977" s="37">
        <v>71490.44</v>
      </c>
      <c r="S2977" s="37"/>
    </row>
    <row r="2978" spans="2:19">
      <c r="B2978" s="6">
        <v>1992</v>
      </c>
      <c r="C2978" s="37">
        <v>76902.899999999994</v>
      </c>
      <c r="D2978" s="37">
        <v>76902.899999999994</v>
      </c>
      <c r="E2978" s="37">
        <v>76902.899999999994</v>
      </c>
      <c r="F2978" s="37">
        <v>76902.899999999994</v>
      </c>
      <c r="G2978" s="37">
        <v>76902.899999999994</v>
      </c>
      <c r="H2978" s="37">
        <v>76902.899999999994</v>
      </c>
      <c r="I2978" s="37">
        <v>76902.899999999994</v>
      </c>
      <c r="J2978" s="37">
        <v>76902.899999999994</v>
      </c>
      <c r="K2978" s="37">
        <v>76902.899999999994</v>
      </c>
      <c r="L2978" s="37">
        <v>76902.899999999994</v>
      </c>
      <c r="M2978" s="37">
        <v>76902.899999999994</v>
      </c>
      <c r="N2978" s="37">
        <v>76902.899999999994</v>
      </c>
      <c r="O2978" s="37">
        <v>76902.899999999994</v>
      </c>
      <c r="P2978" s="37">
        <v>76902.899999999994</v>
      </c>
      <c r="Q2978" s="37">
        <v>76902.899999999994</v>
      </c>
      <c r="R2978" s="37">
        <v>76902.899999999994</v>
      </c>
      <c r="S2978" s="37"/>
    </row>
    <row r="2979" spans="2:19">
      <c r="B2979" s="6">
        <v>1991</v>
      </c>
      <c r="C2979" s="37">
        <v>45083.35</v>
      </c>
      <c r="D2979" s="37">
        <v>45083.35</v>
      </c>
      <c r="E2979" s="37">
        <v>45083.35</v>
      </c>
      <c r="F2979" s="37">
        <v>45083.35</v>
      </c>
      <c r="G2979" s="37">
        <v>45083.35</v>
      </c>
      <c r="H2979" s="37">
        <v>45083.35</v>
      </c>
      <c r="I2979" s="37">
        <v>45083.35</v>
      </c>
      <c r="J2979" s="37">
        <v>45083.35</v>
      </c>
      <c r="K2979" s="37">
        <v>45083.35</v>
      </c>
      <c r="L2979" s="37">
        <v>45083.35</v>
      </c>
      <c r="M2979" s="37">
        <v>45083.35</v>
      </c>
      <c r="N2979" s="37">
        <v>45083.35</v>
      </c>
      <c r="O2979" s="37">
        <v>45083.35</v>
      </c>
      <c r="P2979" s="37">
        <v>45083.35</v>
      </c>
      <c r="Q2979" s="37">
        <v>45083.35</v>
      </c>
      <c r="R2979" s="37">
        <v>45083.35</v>
      </c>
      <c r="S2979" s="37"/>
    </row>
    <row r="2980" spans="2:19">
      <c r="B2980" s="6">
        <v>1990</v>
      </c>
      <c r="C2980" s="37">
        <v>39212.959999999999</v>
      </c>
      <c r="D2980" s="37">
        <v>39212.959999999999</v>
      </c>
      <c r="E2980" s="37">
        <v>39212.959999999999</v>
      </c>
      <c r="F2980" s="37">
        <v>39212.959999999999</v>
      </c>
      <c r="G2980" s="37">
        <v>39212.959999999999</v>
      </c>
      <c r="H2980" s="37">
        <v>39212.959999999999</v>
      </c>
      <c r="I2980" s="37">
        <v>39212.959999999999</v>
      </c>
      <c r="J2980" s="37">
        <v>39212.959999999999</v>
      </c>
      <c r="K2980" s="37">
        <v>39212.959999999999</v>
      </c>
      <c r="L2980" s="37">
        <v>39212.959999999999</v>
      </c>
      <c r="M2980" s="37">
        <v>39212.959999999999</v>
      </c>
      <c r="N2980" s="37">
        <v>39212.959999999999</v>
      </c>
      <c r="O2980" s="37">
        <v>39212.959999999999</v>
      </c>
      <c r="P2980" s="37">
        <v>39212.959999999999</v>
      </c>
      <c r="Q2980" s="37">
        <v>39212.959999999999</v>
      </c>
      <c r="R2980" s="37">
        <v>39212.959999999999</v>
      </c>
      <c r="S2980" s="37"/>
    </row>
    <row r="2981" spans="2:19">
      <c r="B2981" s="6">
        <v>1989</v>
      </c>
      <c r="C2981" s="37">
        <v>66614.27</v>
      </c>
      <c r="D2981" s="37">
        <v>66614.27</v>
      </c>
      <c r="E2981" s="37">
        <v>66614.27</v>
      </c>
      <c r="F2981" s="37">
        <v>66614.27</v>
      </c>
      <c r="G2981" s="37">
        <v>66614.27</v>
      </c>
      <c r="H2981" s="37">
        <v>66614.27</v>
      </c>
      <c r="I2981" s="37">
        <v>66614.27</v>
      </c>
      <c r="J2981" s="37">
        <v>66614.27</v>
      </c>
      <c r="K2981" s="37">
        <v>66614.27</v>
      </c>
      <c r="L2981" s="37">
        <v>66614.27</v>
      </c>
      <c r="M2981" s="37">
        <v>66614.27</v>
      </c>
      <c r="N2981" s="37">
        <v>66614.27</v>
      </c>
      <c r="O2981" s="37">
        <v>66614.27</v>
      </c>
      <c r="P2981" s="37">
        <v>66614.27</v>
      </c>
      <c r="Q2981" s="37">
        <v>66614.27</v>
      </c>
      <c r="R2981" s="37">
        <v>66614.27</v>
      </c>
      <c r="S2981" s="37"/>
    </row>
    <row r="2982" spans="2:19">
      <c r="B2982" s="6">
        <v>1988</v>
      </c>
      <c r="C2982" s="37">
        <v>36220.83</v>
      </c>
      <c r="D2982" s="37">
        <v>36220.83</v>
      </c>
      <c r="E2982" s="37">
        <v>36220.83</v>
      </c>
      <c r="F2982" s="37">
        <v>36220.83</v>
      </c>
      <c r="G2982" s="37">
        <v>36220.83</v>
      </c>
      <c r="H2982" s="37">
        <v>36220.83</v>
      </c>
      <c r="I2982" s="37">
        <v>36220.83</v>
      </c>
      <c r="J2982" s="37">
        <v>36220.83</v>
      </c>
      <c r="K2982" s="37">
        <v>36220.83</v>
      </c>
      <c r="L2982" s="37">
        <v>36220.83</v>
      </c>
      <c r="M2982" s="37">
        <v>36220.83</v>
      </c>
      <c r="N2982" s="37">
        <v>36220.83</v>
      </c>
      <c r="O2982" s="37">
        <v>36220.83</v>
      </c>
      <c r="P2982" s="37">
        <v>36220.83</v>
      </c>
      <c r="Q2982" s="37">
        <v>36220.83</v>
      </c>
      <c r="R2982" s="37">
        <v>36220.83</v>
      </c>
      <c r="S2982" s="37"/>
    </row>
    <row r="2983" spans="2:19">
      <c r="B2983" s="6">
        <v>1987</v>
      </c>
      <c r="C2983" s="37">
        <v>22517.9</v>
      </c>
      <c r="D2983" s="37">
        <v>22517.9</v>
      </c>
      <c r="E2983" s="37">
        <v>22517.9</v>
      </c>
      <c r="F2983" s="37">
        <v>22517.9</v>
      </c>
      <c r="G2983" s="37">
        <v>22517.9</v>
      </c>
      <c r="H2983" s="37">
        <v>22517.9</v>
      </c>
      <c r="I2983" s="37">
        <v>22517.9</v>
      </c>
      <c r="J2983" s="37">
        <v>22517.9</v>
      </c>
      <c r="K2983" s="37">
        <v>22517.9</v>
      </c>
      <c r="L2983" s="37">
        <v>22517.9</v>
      </c>
      <c r="M2983" s="37">
        <v>22517.9</v>
      </c>
      <c r="N2983" s="37">
        <v>22517.9</v>
      </c>
      <c r="O2983" s="37">
        <v>22517.9</v>
      </c>
      <c r="P2983" s="37">
        <v>22517.9</v>
      </c>
      <c r="Q2983" s="37">
        <v>22517.9</v>
      </c>
      <c r="R2983" s="37">
        <v>22517.9</v>
      </c>
      <c r="S2983" s="37"/>
    </row>
    <row r="2984" spans="2:19">
      <c r="B2984" s="6">
        <v>1986</v>
      </c>
      <c r="C2984" s="37">
        <v>4818.6000000000004</v>
      </c>
      <c r="D2984" s="37">
        <v>4818.6000000000004</v>
      </c>
      <c r="E2984" s="37">
        <v>4818.6000000000004</v>
      </c>
      <c r="F2984" s="37">
        <v>4818.6000000000004</v>
      </c>
      <c r="G2984" s="37">
        <v>4818.6000000000004</v>
      </c>
      <c r="H2984" s="37">
        <v>4818.6000000000004</v>
      </c>
      <c r="I2984" s="37">
        <v>4818.6000000000004</v>
      </c>
      <c r="J2984" s="37">
        <v>4818.6000000000004</v>
      </c>
      <c r="K2984" s="37">
        <v>4818.6000000000004</v>
      </c>
      <c r="L2984" s="37">
        <v>4818.6000000000004</v>
      </c>
      <c r="M2984" s="37">
        <v>4818.6000000000004</v>
      </c>
      <c r="N2984" s="37">
        <v>4818.6000000000004</v>
      </c>
      <c r="O2984" s="37">
        <v>4818.6000000000004</v>
      </c>
      <c r="P2984" s="37">
        <v>4818.6000000000004</v>
      </c>
      <c r="Q2984" s="37">
        <v>4818.6000000000004</v>
      </c>
      <c r="R2984" s="37">
        <v>4818.6000000000004</v>
      </c>
      <c r="S2984" s="37"/>
    </row>
    <row r="2985" spans="2:19">
      <c r="B2985" s="6">
        <v>1985</v>
      </c>
      <c r="C2985" s="37">
        <v>22453.17</v>
      </c>
      <c r="D2985" s="37">
        <v>22453.17</v>
      </c>
      <c r="E2985" s="37">
        <v>22453.17</v>
      </c>
      <c r="F2985" s="37">
        <v>22453.17</v>
      </c>
      <c r="G2985" s="37">
        <v>22453.17</v>
      </c>
      <c r="H2985" s="37">
        <v>22453.17</v>
      </c>
      <c r="I2985" s="37">
        <v>22453.17</v>
      </c>
      <c r="J2985" s="37">
        <v>22453.17</v>
      </c>
      <c r="K2985" s="37">
        <v>22453.17</v>
      </c>
      <c r="L2985" s="37">
        <v>22453.17</v>
      </c>
      <c r="M2985" s="37">
        <v>22453.17</v>
      </c>
      <c r="N2985" s="37">
        <v>22453.17</v>
      </c>
      <c r="O2985" s="37">
        <v>22453.17</v>
      </c>
      <c r="P2985" s="37">
        <v>22453.17</v>
      </c>
      <c r="Q2985" s="37">
        <v>22453.17</v>
      </c>
      <c r="R2985" s="37">
        <v>22453.17</v>
      </c>
      <c r="S2985" s="37"/>
    </row>
    <row r="2986" spans="2:19">
      <c r="B2986" s="6">
        <v>1984</v>
      </c>
      <c r="C2986" s="37">
        <v>31757.72</v>
      </c>
      <c r="D2986" s="37">
        <v>31757.72</v>
      </c>
      <c r="E2986" s="37">
        <v>31757.72</v>
      </c>
      <c r="F2986" s="37">
        <v>31757.72</v>
      </c>
      <c r="G2986" s="37">
        <v>31757.72</v>
      </c>
      <c r="H2986" s="37">
        <v>31757.72</v>
      </c>
      <c r="I2986" s="37">
        <v>31757.72</v>
      </c>
      <c r="J2986" s="37">
        <v>31757.72</v>
      </c>
      <c r="K2986" s="37">
        <v>31757.72</v>
      </c>
      <c r="L2986" s="37">
        <v>31757.72</v>
      </c>
      <c r="M2986" s="37">
        <v>31757.72</v>
      </c>
      <c r="N2986" s="37">
        <v>31757.72</v>
      </c>
      <c r="O2986" s="37">
        <v>31757.72</v>
      </c>
      <c r="P2986" s="37">
        <v>31757.72</v>
      </c>
      <c r="Q2986" s="37">
        <v>31757.72</v>
      </c>
      <c r="R2986" s="37">
        <v>31757.72</v>
      </c>
      <c r="S2986" s="37"/>
    </row>
    <row r="2987" spans="2:19">
      <c r="B2987" s="6">
        <v>1983</v>
      </c>
      <c r="C2987" s="37">
        <v>11376.15</v>
      </c>
      <c r="D2987" s="37">
        <v>11376.15</v>
      </c>
      <c r="E2987" s="37">
        <v>11376.15</v>
      </c>
      <c r="F2987" s="37">
        <v>11376.15</v>
      </c>
      <c r="G2987" s="37">
        <v>11376.15</v>
      </c>
      <c r="H2987" s="37">
        <v>11376.15</v>
      </c>
      <c r="I2987" s="37">
        <v>11376.15</v>
      </c>
      <c r="J2987" s="37">
        <v>11376.15</v>
      </c>
      <c r="K2987" s="37">
        <v>11376.15</v>
      </c>
      <c r="L2987" s="37">
        <v>11376.15</v>
      </c>
      <c r="M2987" s="37">
        <v>11376.15</v>
      </c>
      <c r="N2987" s="37">
        <v>11376.15</v>
      </c>
      <c r="O2987" s="37">
        <v>11376.15</v>
      </c>
      <c r="P2987" s="37">
        <v>11376.15</v>
      </c>
      <c r="Q2987" s="37">
        <v>11376.15</v>
      </c>
      <c r="R2987" s="37">
        <v>11376.15</v>
      </c>
      <c r="S2987" s="37"/>
    </row>
    <row r="2988" spans="2:19">
      <c r="B2988" s="6">
        <v>1982</v>
      </c>
      <c r="C2988" s="37">
        <v>12936.88</v>
      </c>
      <c r="D2988" s="37">
        <v>12936.88</v>
      </c>
      <c r="E2988" s="37">
        <v>12936.88</v>
      </c>
      <c r="F2988" s="37">
        <v>12936.88</v>
      </c>
      <c r="G2988" s="37">
        <v>12936.88</v>
      </c>
      <c r="H2988" s="37">
        <v>12936.88</v>
      </c>
      <c r="I2988" s="37">
        <v>12936.88</v>
      </c>
      <c r="J2988" s="37">
        <v>12936.88</v>
      </c>
      <c r="K2988" s="37">
        <v>12936.88</v>
      </c>
      <c r="L2988" s="37">
        <v>12936.88</v>
      </c>
      <c r="M2988" s="37">
        <v>12936.88</v>
      </c>
      <c r="N2988" s="37">
        <v>12936.88</v>
      </c>
      <c r="O2988" s="37">
        <v>12936.88</v>
      </c>
      <c r="P2988" s="37">
        <v>12936.88</v>
      </c>
      <c r="Q2988" s="37">
        <v>12936.88</v>
      </c>
      <c r="R2988" s="37">
        <v>12936.88</v>
      </c>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1319518.4899999998</v>
      </c>
      <c r="D3041" s="11">
        <f>SUM(D2963:D3040)</f>
        <v>1360663.7699999996</v>
      </c>
      <c r="E3041" s="11">
        <f>SUM(E2962:E3040)</f>
        <v>1422818.4199999995</v>
      </c>
      <c r="F3041" s="11">
        <f>SUM(F2961:F3040)</f>
        <v>1519461.6099999996</v>
      </c>
      <c r="G3041" s="11">
        <f>SUM(G2960:G3040)</f>
        <v>1584696.8199999996</v>
      </c>
      <c r="H3041" s="11">
        <f>SUM(H2954:H3040)</f>
        <v>1723327.2399999995</v>
      </c>
      <c r="I3041" s="11">
        <f>SUM(I2954:I3040)</f>
        <v>1853035.6299999997</v>
      </c>
      <c r="J3041" s="11">
        <f t="shared" ref="J3041" si="62">SUM(J2954:J3040)</f>
        <v>1959269.2299999995</v>
      </c>
      <c r="K3041" s="11">
        <f>SUM(K2954:K3040)</f>
        <v>2096981.1299999992</v>
      </c>
      <c r="L3041" s="11">
        <f t="shared" ref="L3041" si="63">SUM(L2954:L3040)</f>
        <v>2260216.5199999996</v>
      </c>
      <c r="M3041" s="11">
        <f>SUM(M2954:M3040)</f>
        <v>2420707.4399999995</v>
      </c>
      <c r="N3041" s="11">
        <f>SUM(N2949:N3040)</f>
        <v>2640990.3699999996</v>
      </c>
      <c r="O3041" s="11">
        <f>SUM(O2949:O3040)</f>
        <v>2731646.6199999996</v>
      </c>
      <c r="P3041" s="11">
        <f>SUM(P2949:P3040)</f>
        <v>2899923.9299999997</v>
      </c>
      <c r="Q3041" s="11">
        <f>SUM(Q2949:Q3040)</f>
        <v>3364580.11</v>
      </c>
      <c r="R3041" s="11">
        <f>SUM(R2948:R3040)</f>
        <v>3651961.4699999997</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123"/>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v>270.36</v>
      </c>
      <c r="D3061" s="37">
        <v>270.36</v>
      </c>
      <c r="E3061" s="37">
        <v>270.36</v>
      </c>
      <c r="F3061" s="37">
        <v>270.36</v>
      </c>
      <c r="G3061" s="37">
        <v>270.36</v>
      </c>
      <c r="H3061" s="37">
        <v>270.36</v>
      </c>
      <c r="I3061" s="37">
        <v>270.36</v>
      </c>
      <c r="J3061" s="37">
        <v>270.36</v>
      </c>
      <c r="K3061" s="37">
        <v>270.36</v>
      </c>
      <c r="L3061" s="37">
        <v>270.36</v>
      </c>
      <c r="M3061" s="37">
        <v>270.36</v>
      </c>
      <c r="N3061" s="37">
        <v>270.36</v>
      </c>
      <c r="O3061" s="37">
        <v>270.36</v>
      </c>
      <c r="P3061" s="37">
        <v>270.36</v>
      </c>
      <c r="Q3061" s="37">
        <v>270.36</v>
      </c>
      <c r="R3061" s="37">
        <v>270.36</v>
      </c>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v>9531.8799999999992</v>
      </c>
      <c r="D3084" s="37">
        <v>9531.8799999999992</v>
      </c>
      <c r="E3084" s="37">
        <v>9531.8799999999992</v>
      </c>
      <c r="F3084" s="37">
        <v>9531.8799999999992</v>
      </c>
      <c r="G3084" s="37">
        <v>9531.8799999999992</v>
      </c>
      <c r="H3084" s="37">
        <v>9531.8799999999992</v>
      </c>
      <c r="I3084" s="37">
        <v>9531.8799999999992</v>
      </c>
      <c r="J3084" s="37">
        <v>9531.8799999999992</v>
      </c>
      <c r="K3084" s="37">
        <v>9531.8799999999992</v>
      </c>
      <c r="L3084" s="37">
        <v>9531.8799999999992</v>
      </c>
      <c r="M3084" s="37">
        <v>9531.8799999999992</v>
      </c>
      <c r="N3084" s="37">
        <v>9531.8799999999992</v>
      </c>
      <c r="O3084" s="37">
        <v>9531.8799999999992</v>
      </c>
      <c r="P3084" s="37">
        <v>9531.8799999999992</v>
      </c>
      <c r="Q3084" s="37">
        <v>9531.8799999999992</v>
      </c>
      <c r="R3084" s="37">
        <v>9531.8799999999992</v>
      </c>
      <c r="S3084" s="37"/>
    </row>
    <row r="3085" spans="2:19">
      <c r="B3085" s="6">
        <v>1980</v>
      </c>
      <c r="C3085" s="37">
        <v>2355.6799999999998</v>
      </c>
      <c r="D3085" s="37">
        <v>2355.6799999999998</v>
      </c>
      <c r="E3085" s="37">
        <v>2355.6799999999998</v>
      </c>
      <c r="F3085" s="37">
        <v>2355.6799999999998</v>
      </c>
      <c r="G3085" s="37">
        <v>2355.6799999999998</v>
      </c>
      <c r="H3085" s="37">
        <v>2355.6799999999998</v>
      </c>
      <c r="I3085" s="37">
        <v>2355.6799999999998</v>
      </c>
      <c r="J3085" s="37">
        <v>2355.6799999999998</v>
      </c>
      <c r="K3085" s="37">
        <v>2355.6799999999998</v>
      </c>
      <c r="L3085" s="37">
        <v>2355.6799999999998</v>
      </c>
      <c r="M3085" s="37">
        <v>2355.6799999999998</v>
      </c>
      <c r="N3085" s="37">
        <v>2355.6799999999998</v>
      </c>
      <c r="O3085" s="37">
        <v>2355.6799999999998</v>
      </c>
      <c r="P3085" s="37">
        <v>2355.6799999999998</v>
      </c>
      <c r="Q3085" s="37">
        <v>2355.6799999999998</v>
      </c>
      <c r="R3085" s="37">
        <v>2355.6799999999998</v>
      </c>
      <c r="S3085" s="37"/>
    </row>
    <row r="3086" spans="2:19">
      <c r="B3086" s="6">
        <v>1979</v>
      </c>
      <c r="C3086" s="37">
        <v>3937.86</v>
      </c>
      <c r="D3086" s="37">
        <v>3937.86</v>
      </c>
      <c r="E3086" s="37">
        <v>3937.86</v>
      </c>
      <c r="F3086" s="37">
        <v>3937.86</v>
      </c>
      <c r="G3086" s="37">
        <v>3937.86</v>
      </c>
      <c r="H3086" s="37">
        <v>3937.86</v>
      </c>
      <c r="I3086" s="37">
        <v>3937.86</v>
      </c>
      <c r="J3086" s="37">
        <v>3937.86</v>
      </c>
      <c r="K3086" s="37">
        <v>3937.86</v>
      </c>
      <c r="L3086" s="37">
        <v>3937.86</v>
      </c>
      <c r="M3086" s="37">
        <v>3937.86</v>
      </c>
      <c r="N3086" s="37">
        <v>3937.86</v>
      </c>
      <c r="O3086" s="37">
        <v>3937.86</v>
      </c>
      <c r="P3086" s="37">
        <v>3937.86</v>
      </c>
      <c r="Q3086" s="37">
        <v>3937.86</v>
      </c>
      <c r="R3086" s="37">
        <v>3937.86</v>
      </c>
      <c r="S3086" s="37"/>
    </row>
    <row r="3087" spans="2:19">
      <c r="B3087" s="6">
        <v>1978</v>
      </c>
      <c r="C3087" s="37">
        <v>21731.15</v>
      </c>
      <c r="D3087" s="37">
        <v>21731.15</v>
      </c>
      <c r="E3087" s="37">
        <v>21731.15</v>
      </c>
      <c r="F3087" s="37">
        <v>21731.15</v>
      </c>
      <c r="G3087" s="37">
        <v>21731.15</v>
      </c>
      <c r="H3087" s="37">
        <v>21731.15</v>
      </c>
      <c r="I3087" s="37">
        <v>21731.15</v>
      </c>
      <c r="J3087" s="37">
        <v>21731.15</v>
      </c>
      <c r="K3087" s="37">
        <v>21731.15</v>
      </c>
      <c r="L3087" s="37">
        <v>21731.15</v>
      </c>
      <c r="M3087" s="37">
        <v>21731.15</v>
      </c>
      <c r="N3087" s="37">
        <v>21731.15</v>
      </c>
      <c r="O3087" s="37">
        <v>21731.15</v>
      </c>
      <c r="P3087" s="37">
        <v>21731.15</v>
      </c>
      <c r="Q3087" s="37">
        <v>21731.15</v>
      </c>
      <c r="R3087" s="37">
        <v>21731.15</v>
      </c>
      <c r="S3087" s="37"/>
    </row>
    <row r="3088" spans="2:19">
      <c r="B3088" s="6">
        <v>1977</v>
      </c>
      <c r="C3088" s="37">
        <v>4872.8599999999997</v>
      </c>
      <c r="D3088" s="37">
        <v>4872.8599999999997</v>
      </c>
      <c r="E3088" s="37">
        <v>4872.8599999999997</v>
      </c>
      <c r="F3088" s="37">
        <v>4872.8599999999997</v>
      </c>
      <c r="G3088" s="37">
        <v>4872.8599999999997</v>
      </c>
      <c r="H3088" s="37">
        <v>4872.8599999999997</v>
      </c>
      <c r="I3088" s="37">
        <v>4872.8599999999997</v>
      </c>
      <c r="J3088" s="37">
        <v>4872.8599999999997</v>
      </c>
      <c r="K3088" s="37">
        <v>4872.8599999999997</v>
      </c>
      <c r="L3088" s="37">
        <v>4872.8599999999997</v>
      </c>
      <c r="M3088" s="37">
        <v>4872.8599999999997</v>
      </c>
      <c r="N3088" s="37">
        <v>4872.8599999999997</v>
      </c>
      <c r="O3088" s="37">
        <v>4872.8599999999997</v>
      </c>
      <c r="P3088" s="37">
        <v>4872.8599999999997</v>
      </c>
      <c r="Q3088" s="37">
        <v>4872.8599999999997</v>
      </c>
      <c r="R3088" s="37">
        <v>4872.8599999999997</v>
      </c>
      <c r="S3088" s="37"/>
    </row>
    <row r="3089" spans="2:19">
      <c r="B3089" s="6">
        <v>1976</v>
      </c>
      <c r="C3089" s="37">
        <v>6121.86</v>
      </c>
      <c r="D3089" s="37">
        <v>6121.86</v>
      </c>
      <c r="E3089" s="37">
        <v>6121.86</v>
      </c>
      <c r="F3089" s="37">
        <v>6121.86</v>
      </c>
      <c r="G3089" s="37">
        <v>6121.86</v>
      </c>
      <c r="H3089" s="37">
        <v>6121.86</v>
      </c>
      <c r="I3089" s="37">
        <v>6121.86</v>
      </c>
      <c r="J3089" s="37">
        <v>6121.86</v>
      </c>
      <c r="K3089" s="37">
        <v>6121.86</v>
      </c>
      <c r="L3089" s="37">
        <v>6121.86</v>
      </c>
      <c r="M3089" s="37">
        <v>6121.86</v>
      </c>
      <c r="N3089" s="37">
        <v>6121.86</v>
      </c>
      <c r="O3089" s="37">
        <v>6121.86</v>
      </c>
      <c r="P3089" s="37">
        <v>6121.86</v>
      </c>
      <c r="Q3089" s="37">
        <v>6121.86</v>
      </c>
      <c r="R3089" s="37">
        <v>6121.86</v>
      </c>
      <c r="S3089" s="37"/>
    </row>
    <row r="3090" spans="2:19">
      <c r="B3090" s="6">
        <v>1975</v>
      </c>
      <c r="C3090" s="37">
        <v>3909.83</v>
      </c>
      <c r="D3090" s="37">
        <v>3909.83</v>
      </c>
      <c r="E3090" s="37">
        <v>3909.83</v>
      </c>
      <c r="F3090" s="37">
        <v>3909.83</v>
      </c>
      <c r="G3090" s="37">
        <v>3909.83</v>
      </c>
      <c r="H3090" s="37">
        <v>3909.83</v>
      </c>
      <c r="I3090" s="37">
        <v>3909.83</v>
      </c>
      <c r="J3090" s="37">
        <v>3909.83</v>
      </c>
      <c r="K3090" s="37">
        <v>3909.83</v>
      </c>
      <c r="L3090" s="37">
        <v>3909.83</v>
      </c>
      <c r="M3090" s="37">
        <v>3909.83</v>
      </c>
      <c r="N3090" s="37">
        <v>3909.83</v>
      </c>
      <c r="O3090" s="37">
        <v>3909.83</v>
      </c>
      <c r="P3090" s="37">
        <v>3909.83</v>
      </c>
      <c r="Q3090" s="37">
        <v>3909.83</v>
      </c>
      <c r="R3090" s="37">
        <v>3909.83</v>
      </c>
      <c r="S3090" s="37"/>
    </row>
    <row r="3091" spans="2:19">
      <c r="B3091" s="6">
        <v>1974</v>
      </c>
      <c r="C3091" s="37">
        <v>4584.79</v>
      </c>
      <c r="D3091" s="37">
        <v>4584.79</v>
      </c>
      <c r="E3091" s="37">
        <v>4584.79</v>
      </c>
      <c r="F3091" s="37">
        <v>4584.79</v>
      </c>
      <c r="G3091" s="37">
        <v>4584.79</v>
      </c>
      <c r="H3091" s="37">
        <v>4584.79</v>
      </c>
      <c r="I3091" s="37">
        <v>4584.79</v>
      </c>
      <c r="J3091" s="37">
        <v>4584.79</v>
      </c>
      <c r="K3091" s="37">
        <v>4584.79</v>
      </c>
      <c r="L3091" s="37">
        <v>4584.79</v>
      </c>
      <c r="M3091" s="37">
        <v>4584.79</v>
      </c>
      <c r="N3091" s="37">
        <v>4584.79</v>
      </c>
      <c r="O3091" s="37">
        <v>4584.79</v>
      </c>
      <c r="P3091" s="37">
        <v>4584.79</v>
      </c>
      <c r="Q3091" s="37">
        <v>4584.79</v>
      </c>
      <c r="R3091" s="37">
        <v>4584.79</v>
      </c>
      <c r="S3091" s="37"/>
    </row>
    <row r="3092" spans="2:19">
      <c r="B3092" s="6">
        <v>1973</v>
      </c>
      <c r="C3092" s="37">
        <v>5823.74</v>
      </c>
      <c r="D3092" s="37">
        <v>5823.74</v>
      </c>
      <c r="E3092" s="37">
        <v>5823.74</v>
      </c>
      <c r="F3092" s="37">
        <v>5823.74</v>
      </c>
      <c r="G3092" s="37">
        <v>5823.74</v>
      </c>
      <c r="H3092" s="37">
        <v>5823.74</v>
      </c>
      <c r="I3092" s="37">
        <v>5823.74</v>
      </c>
      <c r="J3092" s="37">
        <v>5823.74</v>
      </c>
      <c r="K3092" s="37">
        <v>5823.74</v>
      </c>
      <c r="L3092" s="37">
        <v>5823.74</v>
      </c>
      <c r="M3092" s="37">
        <v>5823.74</v>
      </c>
      <c r="N3092" s="37">
        <v>5823.74</v>
      </c>
      <c r="O3092" s="37">
        <v>5823.74</v>
      </c>
      <c r="P3092" s="37">
        <v>5823.74</v>
      </c>
      <c r="Q3092" s="37">
        <v>5823.74</v>
      </c>
      <c r="R3092" s="37">
        <v>5823.74</v>
      </c>
      <c r="S3092" s="37"/>
    </row>
    <row r="3093" spans="2:19">
      <c r="B3093" s="6">
        <v>1972</v>
      </c>
      <c r="C3093" s="37">
        <v>4141.62</v>
      </c>
      <c r="D3093" s="37">
        <v>4141.62</v>
      </c>
      <c r="E3093" s="37">
        <v>4141.62</v>
      </c>
      <c r="F3093" s="37">
        <v>4141.62</v>
      </c>
      <c r="G3093" s="37">
        <v>4141.62</v>
      </c>
      <c r="H3093" s="37">
        <v>4141.62</v>
      </c>
      <c r="I3093" s="37">
        <v>4141.62</v>
      </c>
      <c r="J3093" s="37">
        <v>4141.62</v>
      </c>
      <c r="K3093" s="37">
        <v>4141.62</v>
      </c>
      <c r="L3093" s="37">
        <v>4141.62</v>
      </c>
      <c r="M3093" s="37">
        <v>4141.62</v>
      </c>
      <c r="N3093" s="37">
        <v>4141.62</v>
      </c>
      <c r="O3093" s="37">
        <v>4141.62</v>
      </c>
      <c r="P3093" s="37">
        <v>4141.62</v>
      </c>
      <c r="Q3093" s="37">
        <v>4141.62</v>
      </c>
      <c r="R3093" s="37">
        <v>4141.62</v>
      </c>
      <c r="S3093" s="37"/>
    </row>
    <row r="3094" spans="2:19">
      <c r="B3094" s="6">
        <v>1971</v>
      </c>
      <c r="C3094" s="37">
        <v>6344.62</v>
      </c>
      <c r="D3094" s="37">
        <v>6344.62</v>
      </c>
      <c r="E3094" s="37">
        <v>6344.62</v>
      </c>
      <c r="F3094" s="37">
        <v>6344.62</v>
      </c>
      <c r="G3094" s="37">
        <v>6344.62</v>
      </c>
      <c r="H3094" s="37">
        <v>6344.62</v>
      </c>
      <c r="I3094" s="37">
        <v>6344.62</v>
      </c>
      <c r="J3094" s="37">
        <v>6344.62</v>
      </c>
      <c r="K3094" s="37">
        <v>6344.62</v>
      </c>
      <c r="L3094" s="37">
        <v>6344.62</v>
      </c>
      <c r="M3094" s="37">
        <v>6344.62</v>
      </c>
      <c r="N3094" s="37">
        <v>6344.62</v>
      </c>
      <c r="O3094" s="37">
        <v>6344.62</v>
      </c>
      <c r="P3094" s="37">
        <v>6344.62</v>
      </c>
      <c r="Q3094" s="37">
        <v>6344.62</v>
      </c>
      <c r="R3094" s="37">
        <v>6344.62</v>
      </c>
      <c r="S3094" s="37"/>
    </row>
    <row r="3095" spans="2:19">
      <c r="B3095" s="6">
        <v>1970</v>
      </c>
      <c r="C3095" s="37">
        <v>13377.56</v>
      </c>
      <c r="D3095" s="37">
        <v>13377.56</v>
      </c>
      <c r="E3095" s="37">
        <v>13377.56</v>
      </c>
      <c r="F3095" s="37">
        <v>13377.56</v>
      </c>
      <c r="G3095" s="37">
        <v>13377.56</v>
      </c>
      <c r="H3095" s="37">
        <v>13377.56</v>
      </c>
      <c r="I3095" s="37">
        <v>13377.56</v>
      </c>
      <c r="J3095" s="37">
        <v>13377.56</v>
      </c>
      <c r="K3095" s="37">
        <v>13377.56</v>
      </c>
      <c r="L3095" s="37">
        <v>13377.56</v>
      </c>
      <c r="M3095" s="37">
        <v>13377.56</v>
      </c>
      <c r="N3095" s="37">
        <v>13377.56</v>
      </c>
      <c r="O3095" s="37">
        <v>13377.56</v>
      </c>
      <c r="P3095" s="37">
        <v>13377.56</v>
      </c>
      <c r="Q3095" s="37">
        <v>13377.56</v>
      </c>
      <c r="R3095" s="37">
        <v>13377.56</v>
      </c>
      <c r="S3095" s="37"/>
    </row>
    <row r="3096" spans="2:19">
      <c r="B3096" s="6">
        <v>1969</v>
      </c>
      <c r="C3096" s="37">
        <v>12241.11</v>
      </c>
      <c r="D3096" s="37">
        <v>12241.11</v>
      </c>
      <c r="E3096" s="37">
        <v>12241.11</v>
      </c>
      <c r="F3096" s="37">
        <v>12241.11</v>
      </c>
      <c r="G3096" s="37">
        <v>12241.11</v>
      </c>
      <c r="H3096" s="37">
        <v>12241.11</v>
      </c>
      <c r="I3096" s="37">
        <v>12241.11</v>
      </c>
      <c r="J3096" s="37">
        <v>12241.11</v>
      </c>
      <c r="K3096" s="37">
        <v>12241.11</v>
      </c>
      <c r="L3096" s="37">
        <v>12241.11</v>
      </c>
      <c r="M3096" s="37">
        <v>12241.11</v>
      </c>
      <c r="N3096" s="37">
        <v>12241.11</v>
      </c>
      <c r="O3096" s="37">
        <v>12241.11</v>
      </c>
      <c r="P3096" s="37">
        <v>12241.11</v>
      </c>
      <c r="Q3096" s="37">
        <v>12241.11</v>
      </c>
      <c r="R3096" s="37">
        <v>12241.11</v>
      </c>
      <c r="S3096" s="37"/>
    </row>
    <row r="3097" spans="2:19">
      <c r="B3097" s="6">
        <v>1968</v>
      </c>
      <c r="C3097" s="37">
        <v>18747.96</v>
      </c>
      <c r="D3097" s="37">
        <v>18747.96</v>
      </c>
      <c r="E3097" s="37">
        <v>18747.96</v>
      </c>
      <c r="F3097" s="37">
        <v>18747.96</v>
      </c>
      <c r="G3097" s="37">
        <v>18747.96</v>
      </c>
      <c r="H3097" s="37">
        <v>18747.96</v>
      </c>
      <c r="I3097" s="37">
        <v>18747.96</v>
      </c>
      <c r="J3097" s="37">
        <v>18747.96</v>
      </c>
      <c r="K3097" s="37">
        <v>18747.96</v>
      </c>
      <c r="L3097" s="37">
        <v>18747.96</v>
      </c>
      <c r="M3097" s="37">
        <v>18747.96</v>
      </c>
      <c r="N3097" s="37">
        <v>18747.96</v>
      </c>
      <c r="O3097" s="37">
        <v>18747.96</v>
      </c>
      <c r="P3097" s="37">
        <v>18747.96</v>
      </c>
      <c r="Q3097" s="37">
        <v>18747.96</v>
      </c>
      <c r="R3097" s="37">
        <v>18747.96</v>
      </c>
      <c r="S3097" s="37"/>
    </row>
    <row r="3098" spans="2:19">
      <c r="B3098" s="6">
        <v>1967</v>
      </c>
      <c r="C3098" s="37">
        <v>9442.92</v>
      </c>
      <c r="D3098" s="37">
        <v>9442.92</v>
      </c>
      <c r="E3098" s="37">
        <v>9442.92</v>
      </c>
      <c r="F3098" s="37">
        <v>9442.92</v>
      </c>
      <c r="G3098" s="37">
        <v>9442.92</v>
      </c>
      <c r="H3098" s="37">
        <v>9442.92</v>
      </c>
      <c r="I3098" s="37">
        <v>9442.92</v>
      </c>
      <c r="J3098" s="37">
        <v>9442.92</v>
      </c>
      <c r="K3098" s="37">
        <v>9442.92</v>
      </c>
      <c r="L3098" s="37">
        <v>9442.92</v>
      </c>
      <c r="M3098" s="37">
        <v>9442.92</v>
      </c>
      <c r="N3098" s="37">
        <v>9442.92</v>
      </c>
      <c r="O3098" s="37">
        <v>9442.92</v>
      </c>
      <c r="P3098" s="37">
        <v>9442.92</v>
      </c>
      <c r="Q3098" s="37">
        <v>9442.92</v>
      </c>
      <c r="R3098" s="37">
        <v>9442.92</v>
      </c>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127435.8</v>
      </c>
      <c r="D3136" s="11">
        <f>SUM(D3058:D3135)</f>
        <v>127435.8</v>
      </c>
      <c r="E3136" s="11">
        <f>SUM(E3057:E3135)</f>
        <v>127435.8</v>
      </c>
      <c r="F3136" s="11">
        <f>SUM(F3056:F3135)</f>
        <v>127435.8</v>
      </c>
      <c r="G3136" s="11">
        <f>SUM(G3055:G3135)</f>
        <v>127435.8</v>
      </c>
      <c r="H3136" s="11">
        <f>SUM(H3049:H3135)</f>
        <v>127435.8</v>
      </c>
      <c r="I3136" s="11">
        <f>SUM(I3049:I3135)</f>
        <v>127435.8</v>
      </c>
      <c r="J3136" s="11">
        <f t="shared" ref="J3136" si="64">SUM(J3049:J3135)</f>
        <v>127435.8</v>
      </c>
      <c r="K3136" s="11">
        <f>SUM(K3049:K3135)</f>
        <v>127435.8</v>
      </c>
      <c r="L3136" s="11">
        <f t="shared" ref="L3136" si="65">SUM(L3049:L3135)</f>
        <v>127435.8</v>
      </c>
      <c r="M3136" s="11">
        <f>SUM(M3049:M3135)</f>
        <v>127435.8</v>
      </c>
      <c r="N3136" s="11">
        <f>SUM(N3044:N3135)</f>
        <v>127435.8</v>
      </c>
      <c r="O3136" s="11">
        <f>SUM(O3044:O3135)</f>
        <v>127435.8</v>
      </c>
      <c r="P3136" s="11">
        <f>SUM(P3044:P3135)</f>
        <v>127435.8</v>
      </c>
      <c r="Q3136" s="11">
        <f>SUM(Q3044:Q3135)</f>
        <v>127435.8</v>
      </c>
      <c r="R3136" s="11">
        <f>SUM(R3043:R3135)</f>
        <v>127435.8</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6">SUM(J3144:J3230)</f>
        <v>0</v>
      </c>
      <c r="K3231" s="11">
        <f>SUM(K3144:K3230)</f>
        <v>0</v>
      </c>
      <c r="L3231" s="11">
        <f t="shared" ref="L3231" si="67">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127"/>
      <c r="B3234" s="6">
        <v>2021</v>
      </c>
      <c r="C3234" s="36"/>
      <c r="D3234" s="36"/>
      <c r="E3234" s="36"/>
      <c r="F3234" s="36"/>
      <c r="G3234" s="36"/>
      <c r="H3234" s="36"/>
      <c r="I3234" s="36"/>
      <c r="J3234" s="36"/>
      <c r="K3234" s="36"/>
      <c r="L3234" s="36"/>
      <c r="M3234" s="36"/>
      <c r="N3234" s="36"/>
      <c r="O3234" s="36"/>
      <c r="P3234" s="36"/>
      <c r="Q3234" s="36"/>
      <c r="R3234" s="37">
        <v>8495.3799999999992</v>
      </c>
      <c r="S3234" s="37"/>
    </row>
    <row r="3235" spans="1:19">
      <c r="B3235" s="6">
        <v>2020</v>
      </c>
      <c r="C3235" s="36"/>
      <c r="D3235" s="36"/>
      <c r="E3235" s="36"/>
      <c r="F3235" s="36"/>
      <c r="G3235" s="36"/>
      <c r="H3235" s="36"/>
      <c r="I3235" s="36"/>
      <c r="J3235" s="36"/>
      <c r="K3235" s="36"/>
      <c r="L3235" s="36"/>
      <c r="M3235" s="36"/>
      <c r="N3235" s="36"/>
      <c r="O3235" s="36"/>
      <c r="P3235" s="36"/>
      <c r="Q3235" s="37">
        <v>24099.95</v>
      </c>
      <c r="R3235" s="37">
        <v>24099.95</v>
      </c>
      <c r="S3235" s="37"/>
    </row>
    <row r="3236" spans="1:19">
      <c r="A3236" s="40"/>
      <c r="B3236" s="6">
        <v>2019</v>
      </c>
      <c r="C3236" s="36"/>
      <c r="D3236" s="36"/>
      <c r="E3236" s="36"/>
      <c r="F3236" s="36"/>
      <c r="G3236" s="36"/>
      <c r="H3236" s="36"/>
      <c r="I3236" s="36"/>
      <c r="J3236" s="36"/>
      <c r="K3236" s="36"/>
      <c r="L3236" s="36"/>
      <c r="M3236" s="36"/>
      <c r="N3236" s="36"/>
      <c r="O3236" s="36"/>
      <c r="P3236" s="37">
        <v>6740.25</v>
      </c>
      <c r="Q3236" s="37">
        <v>6740.25</v>
      </c>
      <c r="R3236" s="37">
        <v>6740.25</v>
      </c>
      <c r="S3236" s="37"/>
    </row>
    <row r="3237" spans="1:19">
      <c r="A3237" s="40"/>
      <c r="B3237" s="6">
        <v>2018</v>
      </c>
      <c r="C3237" s="36"/>
      <c r="D3237" s="36"/>
      <c r="E3237" s="36"/>
      <c r="F3237" s="36"/>
      <c r="G3237" s="36"/>
      <c r="H3237" s="36"/>
      <c r="I3237" s="36"/>
      <c r="J3237" s="36"/>
      <c r="K3237" s="36"/>
      <c r="L3237" s="36"/>
      <c r="M3237" s="36"/>
      <c r="N3237" s="36"/>
      <c r="O3237" s="37">
        <v>10402.68</v>
      </c>
      <c r="P3237" s="37">
        <v>10402.68</v>
      </c>
      <c r="Q3237" s="37">
        <v>10402.68</v>
      </c>
      <c r="R3237" s="37">
        <v>10402.68</v>
      </c>
      <c r="S3237" s="37"/>
    </row>
    <row r="3238" spans="1:19">
      <c r="A3238" s="40"/>
      <c r="B3238" s="6">
        <v>2017</v>
      </c>
      <c r="C3238" s="36"/>
      <c r="D3238" s="36"/>
      <c r="E3238" s="36"/>
      <c r="F3238" s="36"/>
      <c r="G3238" s="36"/>
      <c r="H3238" s="36"/>
      <c r="I3238" s="36"/>
      <c r="J3238" s="36"/>
      <c r="K3238" s="36"/>
      <c r="L3238" s="36"/>
      <c r="M3238" s="36"/>
      <c r="N3238" s="37">
        <v>8040.25</v>
      </c>
      <c r="O3238" s="37">
        <v>8040.25</v>
      </c>
      <c r="P3238" s="37">
        <v>8040.25</v>
      </c>
      <c r="Q3238" s="37">
        <v>8040.25</v>
      </c>
      <c r="R3238" s="37">
        <v>8040.25</v>
      </c>
      <c r="S3238" s="37"/>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row>
    <row r="3240" spans="1:19">
      <c r="B3240" s="6">
        <v>2015</v>
      </c>
      <c r="C3240" s="36"/>
      <c r="D3240" s="36"/>
      <c r="E3240" s="36"/>
      <c r="F3240" s="36"/>
      <c r="G3240" s="36"/>
      <c r="H3240" s="36"/>
      <c r="I3240" s="36"/>
      <c r="J3240" s="36"/>
      <c r="K3240" s="36"/>
      <c r="L3240" s="37">
        <v>2556.8000000000002</v>
      </c>
      <c r="M3240" s="37">
        <v>2556.8000000000002</v>
      </c>
      <c r="N3240" s="37">
        <v>2556.8000000000002</v>
      </c>
      <c r="O3240" s="37">
        <v>2556.8000000000002</v>
      </c>
      <c r="P3240" s="37">
        <v>2556.8000000000002</v>
      </c>
      <c r="Q3240" s="37">
        <v>2556.8000000000002</v>
      </c>
      <c r="R3240" s="37">
        <v>2556.8000000000002</v>
      </c>
      <c r="S3240" s="37"/>
    </row>
    <row r="3241" spans="1:19">
      <c r="B3241" s="6">
        <v>2014</v>
      </c>
      <c r="C3241" s="36"/>
      <c r="D3241" s="36"/>
      <c r="E3241" s="36"/>
      <c r="F3241" s="36"/>
      <c r="G3241" s="36"/>
      <c r="H3241" s="36"/>
      <c r="I3241" s="36"/>
      <c r="J3241" s="36"/>
      <c r="K3241" s="37">
        <v>3346.11</v>
      </c>
      <c r="L3241" s="37">
        <v>3346.11</v>
      </c>
      <c r="M3241" s="37">
        <v>3346.11</v>
      </c>
      <c r="N3241" s="37">
        <v>3346.11</v>
      </c>
      <c r="O3241" s="37">
        <v>3346.11</v>
      </c>
      <c r="P3241" s="37">
        <v>3346.11</v>
      </c>
      <c r="Q3241" s="37">
        <v>3346.11</v>
      </c>
      <c r="R3241" s="37">
        <v>3346.11</v>
      </c>
      <c r="S3241" s="37"/>
    </row>
    <row r="3242" spans="1:19">
      <c r="B3242" s="6">
        <v>2013</v>
      </c>
      <c r="C3242" s="36"/>
      <c r="D3242" s="36"/>
      <c r="E3242" s="36"/>
      <c r="F3242" s="36"/>
      <c r="G3242" s="36"/>
      <c r="H3242" s="36"/>
      <c r="I3242" s="36"/>
      <c r="J3242" s="37">
        <v>3585.11</v>
      </c>
      <c r="K3242" s="37">
        <v>3585.11</v>
      </c>
      <c r="L3242" s="37">
        <v>3585.11</v>
      </c>
      <c r="M3242" s="37">
        <v>3585.11</v>
      </c>
      <c r="N3242" s="37">
        <v>3585.11</v>
      </c>
      <c r="O3242" s="37">
        <v>3585.11</v>
      </c>
      <c r="P3242" s="37">
        <v>3585.11</v>
      </c>
      <c r="Q3242" s="37">
        <v>3585.11</v>
      </c>
      <c r="R3242" s="37">
        <v>3585.11</v>
      </c>
      <c r="S3242" s="37"/>
    </row>
    <row r="3243" spans="1:19">
      <c r="B3243" s="6">
        <v>2012</v>
      </c>
      <c r="C3243" s="36"/>
      <c r="D3243" s="36"/>
      <c r="E3243" s="36"/>
      <c r="F3243" s="36"/>
      <c r="G3243" s="36"/>
      <c r="H3243" s="36"/>
      <c r="I3243" s="37">
        <v>2270.0500000000002</v>
      </c>
      <c r="J3243" s="37">
        <v>2270.0500000000002</v>
      </c>
      <c r="K3243" s="37">
        <v>2270.0500000000002</v>
      </c>
      <c r="L3243" s="37">
        <v>2270.0500000000002</v>
      </c>
      <c r="M3243" s="37">
        <v>3289.25</v>
      </c>
      <c r="N3243" s="37">
        <v>3289.25</v>
      </c>
      <c r="O3243" s="37">
        <v>3289.25</v>
      </c>
      <c r="P3243" s="37">
        <v>3289.25</v>
      </c>
      <c r="Q3243" s="37">
        <v>3289.25</v>
      </c>
      <c r="R3243" s="37">
        <v>3289.25</v>
      </c>
      <c r="S3243" s="37"/>
    </row>
    <row r="3244" spans="1:19" s="125" customFormat="1">
      <c r="B3244" s="6">
        <v>2011</v>
      </c>
      <c r="C3244" s="126"/>
      <c r="D3244" s="126"/>
      <c r="E3244" s="126"/>
      <c r="F3244" s="126"/>
      <c r="G3244" s="126"/>
      <c r="H3244" s="124">
        <v>1673.05</v>
      </c>
      <c r="I3244" s="124">
        <v>1673.05</v>
      </c>
      <c r="J3244" s="124">
        <v>1673.05</v>
      </c>
      <c r="K3244" s="124">
        <v>1673.05</v>
      </c>
      <c r="L3244" s="124">
        <v>1673.05</v>
      </c>
      <c r="M3244" s="124">
        <v>2682.45</v>
      </c>
      <c r="N3244" s="124">
        <v>2682.45</v>
      </c>
      <c r="O3244" s="124">
        <v>2682.45</v>
      </c>
      <c r="P3244" s="124">
        <v>2682.45</v>
      </c>
      <c r="Q3244" s="124">
        <v>2682.45</v>
      </c>
      <c r="R3244" s="124">
        <v>2682.45</v>
      </c>
      <c r="S3244" s="124"/>
    </row>
    <row r="3245" spans="1:19">
      <c r="B3245" s="6">
        <v>2010</v>
      </c>
      <c r="C3245" s="36"/>
      <c r="D3245" s="36"/>
      <c r="E3245" s="36"/>
      <c r="F3245" s="36"/>
      <c r="G3245" s="37">
        <v>2303.12</v>
      </c>
      <c r="H3245" s="37">
        <v>2303.12</v>
      </c>
      <c r="I3245" s="37">
        <v>2303.12</v>
      </c>
      <c r="J3245" s="37">
        <v>2303.12</v>
      </c>
      <c r="K3245" s="37">
        <v>2303.12</v>
      </c>
      <c r="L3245" s="37">
        <v>2303.12</v>
      </c>
      <c r="M3245" s="37">
        <v>2303.12</v>
      </c>
      <c r="N3245" s="37">
        <v>2303.12</v>
      </c>
      <c r="O3245" s="37">
        <v>2303.12</v>
      </c>
      <c r="P3245" s="37">
        <v>2303.12</v>
      </c>
      <c r="Q3245" s="37">
        <v>2303.12</v>
      </c>
      <c r="R3245" s="37">
        <v>2303.12</v>
      </c>
      <c r="S3245" s="37"/>
    </row>
    <row r="3246" spans="1:19">
      <c r="B3246" s="6">
        <v>2009</v>
      </c>
      <c r="C3246" s="36"/>
      <c r="D3246" s="36"/>
      <c r="E3246" s="36"/>
      <c r="F3246" s="37">
        <v>4930.12</v>
      </c>
      <c r="G3246" s="37">
        <v>4930.12</v>
      </c>
      <c r="H3246" s="37">
        <v>4930.12</v>
      </c>
      <c r="I3246" s="37">
        <v>4930.12</v>
      </c>
      <c r="J3246" s="37">
        <v>4930.12</v>
      </c>
      <c r="K3246" s="37">
        <v>4930.12</v>
      </c>
      <c r="L3246" s="37">
        <v>4930.12</v>
      </c>
      <c r="M3246" s="37">
        <v>4930.12</v>
      </c>
      <c r="N3246" s="37">
        <v>4930.12</v>
      </c>
      <c r="O3246" s="37">
        <v>4930.12</v>
      </c>
      <c r="P3246" s="37">
        <v>4930.12</v>
      </c>
      <c r="Q3246" s="37">
        <v>4930.12</v>
      </c>
      <c r="R3246" s="37">
        <v>4930.12</v>
      </c>
      <c r="S3246" s="37"/>
    </row>
    <row r="3247" spans="1:19">
      <c r="B3247" s="6">
        <v>2008</v>
      </c>
      <c r="C3247" s="36"/>
      <c r="D3247" s="36"/>
      <c r="E3247" s="37">
        <v>2308.6</v>
      </c>
      <c r="F3247" s="37">
        <v>2308.6</v>
      </c>
      <c r="G3247" s="37">
        <v>2308.6</v>
      </c>
      <c r="H3247" s="37">
        <v>2308.6</v>
      </c>
      <c r="I3247" s="37">
        <v>2308.6</v>
      </c>
      <c r="J3247" s="37">
        <v>2308.6</v>
      </c>
      <c r="K3247" s="37">
        <v>2308.6</v>
      </c>
      <c r="L3247" s="37">
        <v>2308.6</v>
      </c>
      <c r="M3247" s="37">
        <v>2308.6</v>
      </c>
      <c r="N3247" s="37">
        <v>2308.6</v>
      </c>
      <c r="O3247" s="37">
        <v>2308.6</v>
      </c>
      <c r="P3247" s="37">
        <v>2308.6</v>
      </c>
      <c r="Q3247" s="37">
        <v>2308.6</v>
      </c>
      <c r="R3247" s="37">
        <v>2308.6</v>
      </c>
      <c r="S3247" s="37"/>
    </row>
    <row r="3248" spans="1:19">
      <c r="B3248" s="6">
        <v>2007</v>
      </c>
      <c r="C3248" s="36"/>
      <c r="D3248" s="37">
        <v>6737.22</v>
      </c>
      <c r="E3248" s="37">
        <v>6737.22</v>
      </c>
      <c r="F3248" s="37">
        <v>6737.22</v>
      </c>
      <c r="G3248" s="37">
        <v>6737.22</v>
      </c>
      <c r="H3248" s="37">
        <v>6737.22</v>
      </c>
      <c r="I3248" s="37">
        <v>5470.02</v>
      </c>
      <c r="J3248" s="37">
        <v>5470.02</v>
      </c>
      <c r="K3248" s="37">
        <v>5470.02</v>
      </c>
      <c r="L3248" s="37">
        <v>5470.02</v>
      </c>
      <c r="M3248" s="37">
        <v>5470.02</v>
      </c>
      <c r="N3248" s="37">
        <v>5470.02</v>
      </c>
      <c r="O3248" s="37">
        <v>5470.02</v>
      </c>
      <c r="P3248" s="37">
        <v>5470.02</v>
      </c>
      <c r="Q3248" s="37">
        <v>5470.02</v>
      </c>
      <c r="R3248" s="37">
        <v>5470.02</v>
      </c>
      <c r="S3248" s="37"/>
    </row>
    <row r="3249" spans="2:19" s="125" customFormat="1">
      <c r="B3249" s="6">
        <v>2006</v>
      </c>
      <c r="C3249" s="124">
        <v>6920.86</v>
      </c>
      <c r="D3249" s="124">
        <v>6920.86</v>
      </c>
      <c r="E3249" s="124">
        <v>6920.86</v>
      </c>
      <c r="F3249" s="124">
        <v>6920.86</v>
      </c>
      <c r="G3249" s="124">
        <v>6920.86</v>
      </c>
      <c r="H3249" s="124">
        <v>5454.22</v>
      </c>
      <c r="I3249" s="124">
        <v>5454.22</v>
      </c>
      <c r="J3249" s="124">
        <v>5454.22</v>
      </c>
      <c r="K3249" s="124">
        <v>5454.22</v>
      </c>
      <c r="L3249" s="124">
        <v>5454.22</v>
      </c>
      <c r="M3249" s="124">
        <v>7267.22</v>
      </c>
      <c r="N3249" s="124">
        <v>7267.22</v>
      </c>
      <c r="O3249" s="124">
        <v>7267.22</v>
      </c>
      <c r="P3249" s="124">
        <v>7267.22</v>
      </c>
      <c r="Q3249" s="124">
        <v>7267.22</v>
      </c>
      <c r="R3249" s="124">
        <v>7267.22</v>
      </c>
      <c r="S3249" s="124"/>
    </row>
    <row r="3250" spans="2:19">
      <c r="B3250" s="6">
        <v>2005</v>
      </c>
      <c r="C3250" s="37">
        <v>9737.84</v>
      </c>
      <c r="D3250" s="37">
        <v>9737.84</v>
      </c>
      <c r="E3250" s="37">
        <v>9737.84</v>
      </c>
      <c r="F3250" s="37">
        <v>9737.84</v>
      </c>
      <c r="G3250" s="37">
        <v>8271.2000000000007</v>
      </c>
      <c r="H3250" s="37">
        <v>8271.2000000000007</v>
      </c>
      <c r="I3250" s="37">
        <v>8271.2000000000007</v>
      </c>
      <c r="J3250" s="37">
        <v>8271.2000000000007</v>
      </c>
      <c r="K3250" s="37">
        <v>8271.2000000000007</v>
      </c>
      <c r="L3250" s="37">
        <v>8271.2000000000007</v>
      </c>
      <c r="M3250" s="37">
        <v>8271.2000000000007</v>
      </c>
      <c r="N3250" s="37">
        <v>8271.2000000000007</v>
      </c>
      <c r="O3250" s="37">
        <v>8271.2000000000007</v>
      </c>
      <c r="P3250" s="37">
        <v>8271.2000000000007</v>
      </c>
      <c r="Q3250" s="37">
        <v>8271.2000000000007</v>
      </c>
      <c r="R3250" s="37">
        <v>8271.2000000000007</v>
      </c>
      <c r="S3250" s="37"/>
    </row>
    <row r="3251" spans="2:19">
      <c r="B3251" s="6">
        <v>2004</v>
      </c>
      <c r="C3251" s="37">
        <v>7966.67</v>
      </c>
      <c r="D3251" s="37">
        <v>7966.67</v>
      </c>
      <c r="E3251" s="37">
        <v>5841.63</v>
      </c>
      <c r="F3251" s="37">
        <v>3709.83</v>
      </c>
      <c r="G3251" s="37">
        <v>3709.83</v>
      </c>
      <c r="H3251" s="37">
        <v>3709.83</v>
      </c>
      <c r="I3251" s="37">
        <v>3709.83</v>
      </c>
      <c r="J3251" s="37">
        <v>3709.83</v>
      </c>
      <c r="K3251" s="37">
        <v>3709.83</v>
      </c>
      <c r="L3251" s="37">
        <v>3709.83</v>
      </c>
      <c r="M3251" s="37">
        <v>3709.83</v>
      </c>
      <c r="N3251" s="37">
        <v>3709.83</v>
      </c>
      <c r="O3251" s="37">
        <v>3709.83</v>
      </c>
      <c r="P3251" s="37">
        <v>3709.83</v>
      </c>
      <c r="Q3251" s="37">
        <v>3709.83</v>
      </c>
      <c r="R3251" s="37">
        <v>3709.83</v>
      </c>
      <c r="S3251" s="37"/>
    </row>
    <row r="3252" spans="2:19">
      <c r="B3252" s="6">
        <v>2003</v>
      </c>
      <c r="C3252" s="37">
        <v>21384.95</v>
      </c>
      <c r="D3252" s="37">
        <v>21384.95</v>
      </c>
      <c r="E3252" s="37">
        <v>17038.63</v>
      </c>
      <c r="F3252" s="37">
        <v>17038.63</v>
      </c>
      <c r="G3252" s="37">
        <v>17038.63</v>
      </c>
      <c r="H3252" s="37">
        <v>17038.63</v>
      </c>
      <c r="I3252" s="37">
        <v>17038.63</v>
      </c>
      <c r="J3252" s="37">
        <v>17038.63</v>
      </c>
      <c r="K3252" s="37">
        <v>17038.63</v>
      </c>
      <c r="L3252" s="37">
        <v>17038.63</v>
      </c>
      <c r="M3252" s="37">
        <v>17038.63</v>
      </c>
      <c r="N3252" s="37">
        <v>17038.63</v>
      </c>
      <c r="O3252" s="37">
        <v>17038.63</v>
      </c>
      <c r="P3252" s="37">
        <v>17038.63</v>
      </c>
      <c r="Q3252" s="37">
        <v>17038.63</v>
      </c>
      <c r="R3252" s="37">
        <v>17038.63</v>
      </c>
      <c r="S3252" s="37"/>
    </row>
    <row r="3253" spans="2:19">
      <c r="B3253" s="6">
        <v>2002</v>
      </c>
      <c r="C3253" s="37">
        <v>20330.41</v>
      </c>
      <c r="D3253" s="37">
        <v>4304.21</v>
      </c>
      <c r="E3253" s="37">
        <v>3834.21</v>
      </c>
      <c r="F3253" s="37">
        <v>3834.21</v>
      </c>
      <c r="G3253" s="37">
        <v>3834.21</v>
      </c>
      <c r="H3253" s="37">
        <v>3834.21</v>
      </c>
      <c r="I3253" s="37">
        <v>3834.21</v>
      </c>
      <c r="J3253" s="37">
        <v>3834.21</v>
      </c>
      <c r="K3253" s="37">
        <v>3834.21</v>
      </c>
      <c r="L3253" s="37">
        <v>3834.21</v>
      </c>
      <c r="M3253" s="37">
        <v>3834.21</v>
      </c>
      <c r="N3253" s="37">
        <v>3834.21</v>
      </c>
      <c r="O3253" s="37">
        <v>3834.21</v>
      </c>
      <c r="P3253" s="37">
        <v>3834.21</v>
      </c>
      <c r="Q3253" s="37">
        <v>3834.21</v>
      </c>
      <c r="R3253" s="37">
        <v>3834.21</v>
      </c>
      <c r="S3253" s="37"/>
    </row>
    <row r="3254" spans="2:19">
      <c r="B3254" s="6">
        <v>2001</v>
      </c>
      <c r="C3254" s="37">
        <v>0</v>
      </c>
      <c r="D3254" s="37">
        <v>2017.53</v>
      </c>
      <c r="E3254" s="37">
        <v>989.92</v>
      </c>
      <c r="F3254" s="37">
        <v>989.92</v>
      </c>
      <c r="G3254" s="37">
        <v>989.92</v>
      </c>
      <c r="H3254" s="37">
        <v>989.92</v>
      </c>
      <c r="I3254" s="37">
        <v>989.92</v>
      </c>
      <c r="J3254" s="37">
        <v>989.92</v>
      </c>
      <c r="K3254" s="37">
        <v>989.92</v>
      </c>
      <c r="L3254" s="37">
        <v>989.92</v>
      </c>
      <c r="M3254" s="37">
        <v>989.92</v>
      </c>
      <c r="N3254" s="37">
        <v>989.92</v>
      </c>
      <c r="O3254" s="37">
        <v>989.92</v>
      </c>
      <c r="P3254" s="37">
        <v>989.92</v>
      </c>
      <c r="Q3254" s="37">
        <v>989.92</v>
      </c>
      <c r="R3254" s="37">
        <v>989.92</v>
      </c>
      <c r="S3254" s="37"/>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row>
    <row r="3256" spans="2:19">
      <c r="B3256" s="6">
        <v>1999</v>
      </c>
      <c r="C3256" s="37">
        <v>6950.47</v>
      </c>
      <c r="D3256" s="37">
        <v>6950.47</v>
      </c>
      <c r="E3256" s="37">
        <v>6950.47</v>
      </c>
      <c r="F3256" s="37">
        <v>6950.47</v>
      </c>
      <c r="G3256" s="37">
        <v>6950.47</v>
      </c>
      <c r="H3256" s="37">
        <v>6950.47</v>
      </c>
      <c r="I3256" s="37">
        <v>6950.47</v>
      </c>
      <c r="J3256" s="37">
        <v>6950.47</v>
      </c>
      <c r="K3256" s="37">
        <v>6950.47</v>
      </c>
      <c r="L3256" s="37">
        <v>6950.47</v>
      </c>
      <c r="M3256" s="37">
        <v>6950.47</v>
      </c>
      <c r="N3256" s="37">
        <v>6950.47</v>
      </c>
      <c r="O3256" s="37">
        <v>6950.47</v>
      </c>
      <c r="P3256" s="37">
        <v>6950.47</v>
      </c>
      <c r="Q3256" s="37">
        <v>6950.47</v>
      </c>
      <c r="R3256" s="37">
        <v>6950.47</v>
      </c>
      <c r="S3256" s="37"/>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row>
    <row r="3258" spans="2:19">
      <c r="B3258" s="6">
        <v>1997</v>
      </c>
      <c r="C3258" s="37">
        <v>16505.63</v>
      </c>
      <c r="D3258" s="37">
        <v>16505.63</v>
      </c>
      <c r="E3258" s="37">
        <v>16505.63</v>
      </c>
      <c r="F3258" s="37">
        <v>16505.63</v>
      </c>
      <c r="G3258" s="37">
        <v>16505.63</v>
      </c>
      <c r="H3258" s="37">
        <v>16505.63</v>
      </c>
      <c r="I3258" s="37">
        <v>16505.63</v>
      </c>
      <c r="J3258" s="37">
        <v>16505.63</v>
      </c>
      <c r="K3258" s="37">
        <v>16505.63</v>
      </c>
      <c r="L3258" s="37">
        <v>16505.63</v>
      </c>
      <c r="M3258" s="37">
        <v>16505.63</v>
      </c>
      <c r="N3258" s="37">
        <v>16505.63</v>
      </c>
      <c r="O3258" s="37">
        <v>16505.63</v>
      </c>
      <c r="P3258" s="37">
        <v>16505.63</v>
      </c>
      <c r="Q3258" s="37">
        <v>16505.63</v>
      </c>
      <c r="R3258" s="37">
        <v>16505.63</v>
      </c>
      <c r="S3258" s="37"/>
    </row>
    <row r="3259" spans="2:19">
      <c r="B3259" s="6">
        <v>1996</v>
      </c>
      <c r="C3259" s="37">
        <v>0</v>
      </c>
      <c r="D3259" s="37">
        <v>6777.42</v>
      </c>
      <c r="E3259" s="37">
        <v>6777.42</v>
      </c>
      <c r="F3259" s="37">
        <v>6777.42</v>
      </c>
      <c r="G3259" s="37">
        <v>6777.42</v>
      </c>
      <c r="H3259" s="37">
        <v>6777.42</v>
      </c>
      <c r="I3259" s="37">
        <v>6777.42</v>
      </c>
      <c r="J3259" s="37">
        <v>6777.42</v>
      </c>
      <c r="K3259" s="37">
        <v>6777.42</v>
      </c>
      <c r="L3259" s="37">
        <v>6777.42</v>
      </c>
      <c r="M3259" s="37">
        <v>6777.42</v>
      </c>
      <c r="N3259" s="37">
        <v>6777.42</v>
      </c>
      <c r="O3259" s="37">
        <v>6777.42</v>
      </c>
      <c r="P3259" s="37">
        <v>6777.42</v>
      </c>
      <c r="Q3259" s="37">
        <v>6777.42</v>
      </c>
      <c r="R3259" s="37">
        <v>6777.42</v>
      </c>
      <c r="S3259" s="37"/>
    </row>
    <row r="3260" spans="2:19">
      <c r="B3260" s="6">
        <v>1995</v>
      </c>
      <c r="C3260" s="37">
        <v>9371.52</v>
      </c>
      <c r="D3260" s="37">
        <v>9371.52</v>
      </c>
      <c r="E3260" s="37">
        <v>9371.52</v>
      </c>
      <c r="F3260" s="37">
        <v>9371.52</v>
      </c>
      <c r="G3260" s="37">
        <v>9371.52</v>
      </c>
      <c r="H3260" s="37">
        <v>9371.52</v>
      </c>
      <c r="I3260" s="37">
        <v>9371.52</v>
      </c>
      <c r="J3260" s="37">
        <v>9371.52</v>
      </c>
      <c r="K3260" s="37">
        <v>9371.52</v>
      </c>
      <c r="L3260" s="37">
        <v>9371.52</v>
      </c>
      <c r="M3260" s="37">
        <v>9371.52</v>
      </c>
      <c r="N3260" s="37">
        <v>9371.52</v>
      </c>
      <c r="O3260" s="37">
        <v>9371.52</v>
      </c>
      <c r="P3260" s="37">
        <v>9371.52</v>
      </c>
      <c r="Q3260" s="37">
        <v>9371.52</v>
      </c>
      <c r="R3260" s="37">
        <v>9371.52</v>
      </c>
      <c r="S3260" s="37"/>
    </row>
    <row r="3261" spans="2:19">
      <c r="B3261" s="6">
        <v>1994</v>
      </c>
      <c r="C3261" s="37">
        <v>6368.55</v>
      </c>
      <c r="D3261" s="37">
        <v>6368.55</v>
      </c>
      <c r="E3261" s="37">
        <v>6368.55</v>
      </c>
      <c r="F3261" s="37">
        <v>6368.55</v>
      </c>
      <c r="G3261" s="37">
        <v>6368.55</v>
      </c>
      <c r="H3261" s="37">
        <v>6368.55</v>
      </c>
      <c r="I3261" s="37">
        <v>6368.55</v>
      </c>
      <c r="J3261" s="37">
        <v>6368.55</v>
      </c>
      <c r="K3261" s="37">
        <v>6368.55</v>
      </c>
      <c r="L3261" s="37">
        <v>6368.55</v>
      </c>
      <c r="M3261" s="37">
        <v>6368.55</v>
      </c>
      <c r="N3261" s="37">
        <v>6368.55</v>
      </c>
      <c r="O3261" s="37">
        <v>6368.55</v>
      </c>
      <c r="P3261" s="37">
        <v>6368.55</v>
      </c>
      <c r="Q3261" s="37">
        <v>6368.55</v>
      </c>
      <c r="R3261" s="37">
        <v>6368.55</v>
      </c>
      <c r="S3261" s="37"/>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row>
    <row r="3263" spans="2:19">
      <c r="B3263" s="6">
        <v>1992</v>
      </c>
      <c r="C3263" s="37">
        <v>0</v>
      </c>
      <c r="D3263" s="37">
        <v>2753.76</v>
      </c>
      <c r="E3263" s="37">
        <v>874.26</v>
      </c>
      <c r="F3263" s="37">
        <v>874.26</v>
      </c>
      <c r="G3263" s="37">
        <v>874.26</v>
      </c>
      <c r="H3263" s="37">
        <v>874.26</v>
      </c>
      <c r="I3263" s="37">
        <v>874.26</v>
      </c>
      <c r="J3263" s="37">
        <v>874.26</v>
      </c>
      <c r="K3263" s="37">
        <v>874.26</v>
      </c>
      <c r="L3263" s="37">
        <v>874.26</v>
      </c>
      <c r="M3263" s="37">
        <v>874.26</v>
      </c>
      <c r="N3263" s="37">
        <v>874.26</v>
      </c>
      <c r="O3263" s="37">
        <v>874.26</v>
      </c>
      <c r="P3263" s="37">
        <v>874.26</v>
      </c>
      <c r="Q3263" s="37">
        <v>874.26</v>
      </c>
      <c r="R3263" s="37">
        <v>874.26</v>
      </c>
      <c r="S3263" s="37"/>
    </row>
    <row r="3264" spans="2:19">
      <c r="B3264" s="6">
        <v>1991</v>
      </c>
      <c r="C3264" s="37">
        <v>0</v>
      </c>
      <c r="D3264" s="37">
        <v>3981.47</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105536.90000000002</v>
      </c>
      <c r="D3326" s="11">
        <f>SUM(D3248:D3325)</f>
        <v>111778.09999999999</v>
      </c>
      <c r="E3326" s="11">
        <f>SUM(E3247:E3325)</f>
        <v>100256.76</v>
      </c>
      <c r="F3326" s="11">
        <f>SUM(F3246:F3325)</f>
        <v>103055.08</v>
      </c>
      <c r="G3326" s="11">
        <f>SUM(G3245:G3325)</f>
        <v>103891.56</v>
      </c>
      <c r="H3326" s="11">
        <f>SUM(H3239:H3325)</f>
        <v>104097.97</v>
      </c>
      <c r="I3326" s="11">
        <f>SUM(I3239:I3325)</f>
        <v>105100.81999999999</v>
      </c>
      <c r="J3326" s="11">
        <f t="shared" ref="J3326" si="68">SUM(J3239:J3325)</f>
        <v>108685.93000000001</v>
      </c>
      <c r="K3326" s="11">
        <f>SUM(K3239:K3325)</f>
        <v>112032.04</v>
      </c>
      <c r="L3326" s="11">
        <f t="shared" ref="L3326" si="69">SUM(L3239:L3325)</f>
        <v>114588.84000000001</v>
      </c>
      <c r="M3326" s="11">
        <f>SUM(M3239:M3325)</f>
        <v>118430.44000000002</v>
      </c>
      <c r="N3326" s="11">
        <f>SUM(N3234:N3325)</f>
        <v>126470.69000000002</v>
      </c>
      <c r="O3326" s="11">
        <f>SUM(O3234:O3325)</f>
        <v>136873.37000000002</v>
      </c>
      <c r="P3326" s="11">
        <f>SUM(P3234:P3325)</f>
        <v>143613.62</v>
      </c>
      <c r="Q3326" s="11">
        <f>SUM(Q3234:Q3325)</f>
        <v>167713.57</v>
      </c>
      <c r="R3326" s="11">
        <f>SUM(R3233:R3325)</f>
        <v>176208.95</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0">SUM(J3334:J3420)</f>
        <v>0</v>
      </c>
      <c r="K3421" s="11">
        <f>SUM(K3334:K3420)</f>
        <v>0</v>
      </c>
      <c r="L3421" s="11">
        <f t="shared" ref="L3421" si="71">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123"/>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v>107723.06</v>
      </c>
      <c r="D3445" s="37">
        <v>107723.06</v>
      </c>
      <c r="E3445" s="37">
        <v>107723.06</v>
      </c>
      <c r="F3445" s="37">
        <v>107723.06</v>
      </c>
      <c r="G3445" s="37">
        <v>107723.06</v>
      </c>
      <c r="H3445" s="37">
        <v>107723.06</v>
      </c>
      <c r="I3445" s="37">
        <v>107723.06</v>
      </c>
      <c r="J3445" s="37">
        <v>107723.06</v>
      </c>
      <c r="K3445" s="37">
        <v>107723.06</v>
      </c>
      <c r="L3445" s="37">
        <v>107723.06</v>
      </c>
      <c r="M3445" s="37">
        <v>107723.06</v>
      </c>
      <c r="N3445" s="37">
        <v>107723.06</v>
      </c>
      <c r="O3445" s="37">
        <v>107723.06</v>
      </c>
      <c r="P3445" s="37">
        <v>107723.06</v>
      </c>
      <c r="Q3445" s="37">
        <v>107723.06</v>
      </c>
      <c r="R3445" s="37">
        <v>107723.06</v>
      </c>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107723.06</v>
      </c>
      <c r="D3516" s="11">
        <f>SUM(D3438:D3515)</f>
        <v>107723.06</v>
      </c>
      <c r="E3516" s="11">
        <f>SUM(E3437:E3515)</f>
        <v>107723.06</v>
      </c>
      <c r="F3516" s="11">
        <f>SUM(F3436:F3515)</f>
        <v>107723.06</v>
      </c>
      <c r="G3516" s="11">
        <f>SUM(G3435:G3515)</f>
        <v>107723.06</v>
      </c>
      <c r="H3516" s="11">
        <f>SUM(H3429:H3515)</f>
        <v>107723.06</v>
      </c>
      <c r="I3516" s="11">
        <f>SUM(I3429:I3515)</f>
        <v>107723.06</v>
      </c>
      <c r="J3516" s="11">
        <f t="shared" ref="J3516" si="72">SUM(J3429:J3515)</f>
        <v>107723.06</v>
      </c>
      <c r="K3516" s="11">
        <f>SUM(K3429:K3515)</f>
        <v>107723.06</v>
      </c>
      <c r="L3516" s="11">
        <f t="shared" ref="L3516" si="73">SUM(L3429:L3515)</f>
        <v>107723.06</v>
      </c>
      <c r="M3516" s="11">
        <f>SUM(M3429:M3515)</f>
        <v>107723.06</v>
      </c>
      <c r="N3516" s="11">
        <f>SUM(N3424:N3515)</f>
        <v>107723.06</v>
      </c>
      <c r="O3516" s="11">
        <f>SUM(O3424:O3515)</f>
        <v>107723.06</v>
      </c>
      <c r="P3516" s="11">
        <f>SUM(P3424:P3515)</f>
        <v>107723.06</v>
      </c>
      <c r="Q3516" s="11">
        <f>SUM(Q3424:Q3515)</f>
        <v>107723.06</v>
      </c>
      <c r="R3516" s="11">
        <f>SUM(R3423:R3515)</f>
        <v>107723.06</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4">SUM(J3524:J3610)</f>
        <v>0</v>
      </c>
      <c r="K3611" s="11">
        <f>SUM(K3524:K3610)</f>
        <v>0</v>
      </c>
      <c r="L3611" s="11">
        <f t="shared" ref="L3611" si="7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6">SUM(J3619:J3705)</f>
        <v>0</v>
      </c>
      <c r="K3706" s="11">
        <f>SUM(K3619:K3705)</f>
        <v>0</v>
      </c>
      <c r="L3706" s="11">
        <f t="shared" ref="L3706" si="77">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autoFilter ref="B1:B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53F296-FEC3-4074-8F5C-E390C2A33E3A}">
  <ds:schemaRefs>
    <ds:schemaRef ds:uri="http://schemas.microsoft.com/sharepoint/v3/contenttype/forms"/>
  </ds:schemaRefs>
</ds:datastoreItem>
</file>

<file path=customXml/itemProps2.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2024-08-09T05:51:42Z</dcterms:modified>
</cp:coreProperties>
</file>